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FB868ED9-F5E3-42B6-87D0-39AB1A186F19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C35" i="4"/>
  <c r="E35" i="4" s="1"/>
  <c r="I34" i="4"/>
  <c r="E34" i="4"/>
  <c r="J42" i="3"/>
  <c r="E42" i="3"/>
  <c r="I35" i="3"/>
  <c r="C35" i="3"/>
  <c r="E35" i="3" s="1"/>
  <c r="I34" i="3"/>
  <c r="E34" i="3"/>
  <c r="J42" i="2"/>
  <c r="E42" i="2"/>
  <c r="I35" i="2"/>
  <c r="C35" i="2"/>
  <c r="E35" i="2" s="1"/>
  <c r="I34" i="2"/>
  <c r="E34" i="2"/>
  <c r="J42" i="1"/>
  <c r="E42" i="1"/>
  <c r="I35" i="1"/>
  <c r="C35" i="1"/>
  <c r="E35" i="1" s="1"/>
  <c r="I34" i="1"/>
  <c r="E34" i="1"/>
</calcChain>
</file>

<file path=xl/sharedStrings.xml><?xml version="1.0" encoding="utf-8"?>
<sst xmlns="http://schemas.openxmlformats.org/spreadsheetml/2006/main" count="513" uniqueCount="102">
  <si>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</si>
  <si>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</si>
  <si>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</si>
  <si>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</si>
  <si>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</si>
  <si>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</si>
  <si>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</si>
  <si>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</si>
  <si>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</si>
  <si>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</si>
  <si>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</si>
  <si>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</si>
  <si>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</si>
  <si>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</si>
  <si>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</si>
  <si>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</si>
  <si>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</si>
  <si>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</si>
  <si>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</si>
  <si>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</si>
  <si>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</si>
  <si>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</si>
  <si>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</si>
  <si>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</si>
  <si>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</si>
  <si>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</si>
  <si>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</si>
  <si>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</si>
  <si>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</si>
  <si>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</si>
  <si>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</si>
  <si>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</si>
  <si>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</si>
  <si>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</si>
  <si>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</si>
  <si>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</si>
  <si>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</si>
  <si>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</si>
  <si>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</si>
  <si>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</si>
  <si>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</si>
  <si>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</si>
  <si>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</si>
  <si>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</si>
  <si>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</si>
  <si>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</si>
  <si>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</si>
  <si>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</si>
  <si>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</si>
  <si>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</si>
  <si>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</si>
  <si>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</si>
  <si>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</si>
  <si>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</si>
  <si>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</si>
  <si>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</si>
  <si>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</si>
  <si>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</si>
  <si>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</si>
  <si>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</si>
  <si>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</si>
  <si>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</si>
  <si>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</si>
  <si>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</si>
  <si>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</si>
  <si>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</si>
  <si>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</si>
  <si>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</si>
  <si>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</si>
  <si>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</si>
  <si>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</si>
  <si>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</si>
  <si>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</si>
  <si>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</si>
  <si>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</si>
  <si>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</si>
  <si>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</si>
  <si>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</si>
  <si>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</si>
  <si>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</si>
  <si>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</si>
  <si>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</si>
  <si>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</si>
  <si>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</si>
  <si>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</si>
  <si>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</si>
  <si>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</si>
  <si>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</si>
  <si>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</si>
  <si>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</si>
  <si>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</si>
  <si>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</si>
  <si>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</si>
  <si>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</si>
  <si>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</si>
  <si>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</si>
  <si>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</si>
  <si>
    <t>Calibrador de Flujo, Temperatura
y Presión</t>
  </si>
  <si>
    <t>Calibrador de Flujo</t>
  </si>
  <si>
    <t>Mesalabs</t>
  </si>
  <si>
    <t>Defender 510-M</t>
  </si>
  <si>
    <t>67221803-0009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</si>
</sst>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0" applyFont="1" applyAlignment="1">
      <alignment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1" xfId="0" applyFont="1" applyBorder="1" applyAlignment="1">
      <alignment horizontal="center" vertical="center"/>
    </xf>
    <xf numFmtId="0" fontId="0" fillId="0" borderId="7" xfId="0" applyFont="1" applyBorder="1"/>
    <xf numFmtId="0" fontId="0" fillId="0" borderId="34" xfId="0" applyFont="1" applyBorder="1" applyAlignment="1">
      <alignment horizontal="center" vertical="center"/>
    </xf>
    <xf numFmtId="0" fontId="0" fillId="0" borderId="3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 vertical="center"/>
    </xf>
    <xf numFmtId="0" fontId="0" fillId="0" borderId="24" xfId="0" applyFont="1" applyBorder="1"/>
    <xf numFmtId="0" fontId="0" fillId="0" borderId="35" xfId="0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0" fillId="0" borderId="45" xfId="0" applyFont="1" applyBorder="1"/>
    <xf numFmtId="165" fontId="4" fillId="0" borderId="39" xfId="0" applyNumberFormat="1" applyFont="1" applyBorder="1" applyAlignment="1">
      <alignment horizontal="center"/>
    </xf>
    <xf numFmtId="165" fontId="4" fillId="0" borderId="40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0" fontId="8" fillId="0" borderId="45" xfId="0" applyFont="1" applyBorder="1"/>
    <xf numFmtId="165" fontId="0" fillId="0" borderId="0" xfId="0" applyNumberFormat="1" applyFont="1" applyAlignment="1">
      <alignment horizontal="center" vertical="center"/>
    </xf>
    <xf numFmtId="165" fontId="0" fillId="0" borderId="0" xfId="0" applyNumberFormat="1" applyFont="1"/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6" fontId="4" fillId="0" borderId="54" xfId="0" applyNumberFormat="1" applyFont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166" fontId="4" fillId="0" borderId="2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3" borderId="56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0" xfId="0" applyFont="1" applyAlignment="1"/>
    <xf numFmtId="0" fontId="3" fillId="2" borderId="26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3" fillId="2" borderId="2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19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 wrapText="1"/>
    </xf>
    <xf numFmtId="1" fontId="4" fillId="0" borderId="59" xfId="0" applyNumberFormat="1" applyFont="1" applyBorder="1" applyAlignment="1">
      <alignment horizontal="center" vertical="center"/>
    </xf>
    <xf numFmtId="14" fontId="4" fillId="0" borderId="60" xfId="0" applyNumberFormat="1" applyFont="1" applyBorder="1" applyAlignment="1">
      <alignment horizontal="center" vertical="center"/>
    </xf>
    <xf numFmtId="0" fontId="4" fillId="3" borderId="62" xfId="0" applyFont="1" applyFill="1" applyBorder="1" applyAlignment="1">
      <alignment horizontal="center" vertical="center" wrapText="1"/>
    </xf>
    <xf numFmtId="1" fontId="4" fillId="0" borderId="62" xfId="0" applyNumberFormat="1" applyFont="1" applyBorder="1" applyAlignment="1">
      <alignment horizontal="center" vertical="center"/>
    </xf>
    <xf numFmtId="14" fontId="4" fillId="0" borderId="63" xfId="0" applyNumberFormat="1" applyFont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165" fontId="4" fillId="0" borderId="57" xfId="0" applyNumberFormat="1" applyFont="1" applyBorder="1" applyAlignment="1">
      <alignment horizontal="center" vertical="center"/>
    </xf>
    <xf numFmtId="0" fontId="5" fillId="0" borderId="30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" fillId="0" borderId="42" xfId="0" applyFont="1" applyBorder="1"/>
    <xf numFmtId="0" fontId="5" fillId="0" borderId="15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52" xfId="0" applyFont="1" applyBorder="1"/>
    <xf numFmtId="0" fontId="0" fillId="0" borderId="33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41" xfId="0" applyFont="1" applyBorder="1" applyAlignment="1">
      <alignment horizontal="center"/>
    </xf>
  </cellXfs>
  <cellStyles count="1">
    <cellStyle name="Normal" xfId="0" builtinId="0"/>
  </cellStyles>
  <dxfs count="14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51</xdr:row>
      <xdr:rowOff>114300</xdr:rowOff>
    </xdr:from>
    <xdr:ext cx="914400" cy="685800"/>
    <xdr:sp macro="" textlink="">
      <xdr:nvSpPr>
        <xdr:cNvPr id="2049" name="Object 1" hidden="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 bwMode="auto">
        <a:xfrm>
          <a:off x="2860675" y="10845800"/>
          <a:ext cx="9144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53</xdr:row>
      <xdr:rowOff>85725</xdr:rowOff>
    </xdr:from>
    <xdr:ext cx="914400" cy="685800"/>
    <xdr:sp macro="" textlink="">
      <xdr:nvSpPr>
        <xdr:cNvPr id="2050" name="Object 2" hidden="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 bwMode="auto">
        <a:xfrm>
          <a:off x="2870200" y="11880850"/>
          <a:ext cx="9144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51</xdr:row>
          <xdr:rowOff>76200</xdr:rowOff>
        </xdr:from>
        <xdr:to>
          <xdr:col>1</xdr:col>
          <xdr:colOff>1085850</xdr:colOff>
          <xdr:row>51</xdr:row>
          <xdr:rowOff>838200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4"/>
  <sheetViews>
    <sheetView showGridLines="0" topLeftCell="A9" zoomScale="60" zoomScaleNormal="60" workbookViewId="0">
      <selection activeCell="E14" sqref="E14"/>
    </sheetView>
  </sheetViews>
  <sheetFormatPr baseColWidth="10" defaultColWidth="14.42578125" defaultRowHeight="15" customHeight="1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>
      <c r="A5" s="9" t="s">
        <v>6</v>
      </c>
      <c r="B5" s="107" t="s">
        <v>7</v>
      </c>
      <c r="C5" s="10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9" t="s">
        <v>11</v>
      </c>
      <c r="C6" s="108"/>
      <c r="D6" s="10" t="s">
        <v>12</v>
      </c>
      <c r="E6" s="13" t="s">
        <v>13</v>
      </c>
    </row>
    <row r="7" spans="1:23" ht="14.25" customHeight="1">
      <c r="A7" s="14" t="s">
        <v>14</v>
      </c>
      <c r="B7" s="110" t="s">
        <v>15</v>
      </c>
      <c r="C7" s="11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thickBo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78" t="s">
        <v>18</v>
      </c>
      <c r="B10" s="78" t="s">
        <v>19</v>
      </c>
      <c r="C10" s="78" t="s">
        <v>20</v>
      </c>
      <c r="D10" s="80" t="s">
        <v>21</v>
      </c>
      <c r="E10" s="78" t="s">
        <v>22</v>
      </c>
      <c r="F10" s="78" t="s">
        <v>23</v>
      </c>
    </row>
    <row r="11" spans="1:23" s="79" customFormat="1">
      <c r="A11" s="96" t="s">
        <v>98</v>
      </c>
      <c r="B11" s="98" t="s">
        <v>99</v>
      </c>
      <c r="C11" s="90" t="s">
        <v>100</v>
      </c>
      <c r="D11" s="91" t="s">
        <v>101</v>
      </c>
      <c r="E11" s="91">
        <v>177222</v>
      </c>
      <c r="F11" s="92">
        <v>43879</v>
      </c>
    </row>
    <row r="12" spans="1:23" ht="30.75" thickBot="1">
      <c r="A12" s="97" t="s">
        <v>97</v>
      </c>
      <c r="B12" s="99" t="s">
        <v>24</v>
      </c>
      <c r="C12" s="93" t="s">
        <v>25</v>
      </c>
      <c r="D12" s="94" t="s">
        <v>26</v>
      </c>
      <c r="E12" s="94">
        <v>174720</v>
      </c>
      <c r="F12" s="95">
        <v>43803</v>
      </c>
    </row>
    <row r="13" spans="1:23" ht="14.25" customHeight="1">
      <c r="E13" s="1"/>
    </row>
    <row r="14" spans="1:23" ht="14.25" customHeight="1">
      <c r="A14" s="22" t="s">
        <v>27</v>
      </c>
      <c r="E14" s="1"/>
    </row>
    <row r="15" spans="1:23">
      <c r="A15" s="20" t="s">
        <v>28</v>
      </c>
      <c r="B15" s="20" t="s">
        <v>29</v>
      </c>
      <c r="C15" s="23"/>
      <c r="D15" s="23"/>
      <c r="E15" s="24"/>
      <c r="F15" s="23"/>
      <c r="G15" s="23"/>
      <c r="H15" s="23"/>
      <c r="I15" s="25"/>
      <c r="J15" s="26"/>
      <c r="K15" s="26"/>
      <c r="L15" s="26"/>
      <c r="M15" s="26"/>
      <c r="N15" s="26"/>
      <c r="O15" s="26"/>
      <c r="P15" s="26"/>
      <c r="Q15" s="26"/>
      <c r="R15" s="25"/>
      <c r="S15" s="25"/>
      <c r="T15" s="25"/>
      <c r="U15" s="25"/>
      <c r="V15" s="25"/>
      <c r="W15" s="25"/>
    </row>
    <row r="16" spans="1:23" ht="14.25" customHeight="1">
      <c r="A16" s="27" t="s">
        <v>30</v>
      </c>
      <c r="B16" s="81" t="s">
        <v>31</v>
      </c>
      <c r="C16" s="23"/>
      <c r="D16" s="23"/>
      <c r="E16" s="24"/>
      <c r="F16" s="23"/>
      <c r="G16" s="23"/>
      <c r="H16" s="23"/>
      <c r="I16" s="25"/>
      <c r="J16" s="26"/>
      <c r="K16" s="26"/>
      <c r="L16" s="26"/>
      <c r="M16" s="26"/>
      <c r="N16" s="26"/>
      <c r="O16" s="26"/>
      <c r="P16" s="26"/>
      <c r="Q16" s="26"/>
      <c r="R16" s="25"/>
      <c r="S16" s="25"/>
      <c r="T16" s="25"/>
      <c r="U16" s="25"/>
      <c r="V16" s="25"/>
      <c r="W16" s="25"/>
    </row>
    <row r="17" spans="1:23" ht="14.25" customHeight="1">
      <c r="A17" s="28" t="s">
        <v>32</v>
      </c>
      <c r="B17" s="82" t="s">
        <v>31</v>
      </c>
      <c r="C17" s="23"/>
      <c r="D17" s="23"/>
      <c r="E17" s="24"/>
      <c r="F17" s="23"/>
      <c r="G17" s="23"/>
      <c r="H17" s="23"/>
      <c r="I17" s="25"/>
      <c r="J17" s="26"/>
      <c r="K17" s="26"/>
      <c r="L17" s="26"/>
      <c r="M17" s="26"/>
      <c r="N17" s="26"/>
      <c r="O17" s="26"/>
      <c r="P17" s="26"/>
      <c r="Q17" s="26"/>
      <c r="R17" s="25"/>
      <c r="S17" s="25"/>
      <c r="T17" s="25"/>
      <c r="U17" s="25"/>
      <c r="V17" s="25"/>
      <c r="W17" s="25"/>
    </row>
    <row r="18" spans="1:23" ht="14.25" customHeight="1">
      <c r="A18" s="29" t="s">
        <v>33</v>
      </c>
      <c r="B18" s="83" t="s">
        <v>31</v>
      </c>
      <c r="C18" s="23"/>
      <c r="D18" s="23"/>
      <c r="E18" s="24"/>
      <c r="F18" s="23"/>
      <c r="G18" s="23"/>
      <c r="H18" s="23"/>
      <c r="I18" s="25"/>
      <c r="J18" s="26"/>
      <c r="K18" s="26"/>
      <c r="L18" s="26"/>
      <c r="M18" s="26"/>
      <c r="N18" s="26"/>
      <c r="O18" s="26"/>
      <c r="P18" s="26"/>
      <c r="Q18" s="26"/>
      <c r="R18" s="25"/>
      <c r="S18" s="25"/>
      <c r="T18" s="25"/>
      <c r="U18" s="25"/>
      <c r="V18" s="25"/>
      <c r="W18" s="25"/>
    </row>
    <row r="19" spans="1:23" ht="14.25" customHeight="1">
      <c r="A19" s="30"/>
      <c r="B19" s="23"/>
      <c r="C19" s="23"/>
      <c r="D19" s="23"/>
      <c r="E19" s="24"/>
      <c r="F19" s="23"/>
      <c r="G19" s="23"/>
      <c r="H19" s="23"/>
      <c r="I19" s="25"/>
      <c r="J19" s="26"/>
      <c r="K19" s="26"/>
      <c r="L19" s="26"/>
      <c r="M19" s="26"/>
      <c r="N19" s="26"/>
      <c r="O19" s="26"/>
      <c r="P19" s="26"/>
      <c r="Q19" s="26"/>
      <c r="R19" s="25"/>
      <c r="S19" s="25"/>
      <c r="T19" s="25"/>
      <c r="U19" s="25"/>
      <c r="V19" s="25"/>
      <c r="W19" s="25"/>
    </row>
    <row r="20" spans="1:23" ht="14.25" customHeight="1">
      <c r="A20" s="22" t="s">
        <v>34</v>
      </c>
      <c r="B20" s="22"/>
      <c r="C20" s="22"/>
      <c r="D20" s="23"/>
      <c r="E20" s="24"/>
      <c r="F20" s="23"/>
      <c r="G20" s="23"/>
      <c r="H20" s="23"/>
      <c r="I20" s="25"/>
      <c r="J20" s="26"/>
      <c r="K20" s="26"/>
      <c r="L20" s="26"/>
      <c r="M20" s="26"/>
      <c r="N20" s="26"/>
      <c r="O20" s="26"/>
      <c r="P20" s="26"/>
      <c r="Q20" s="26"/>
      <c r="R20" s="25"/>
      <c r="S20" s="25"/>
      <c r="T20" s="25"/>
      <c r="U20" s="25"/>
      <c r="V20" s="25"/>
      <c r="W20" s="25"/>
    </row>
    <row r="21" spans="1:23">
      <c r="A21" s="31" t="s">
        <v>35</v>
      </c>
      <c r="B21" s="22"/>
      <c r="C21" s="22"/>
      <c r="D21" s="23"/>
      <c r="E21" s="24"/>
      <c r="F21" s="23"/>
      <c r="G21" s="23"/>
      <c r="H21" s="23"/>
      <c r="I21" s="25"/>
      <c r="J21" s="26"/>
      <c r="K21" s="26"/>
      <c r="L21" s="26"/>
      <c r="M21" s="26"/>
      <c r="N21" s="26"/>
      <c r="O21" s="26"/>
      <c r="P21" s="26"/>
      <c r="Q21" s="26"/>
      <c r="R21" s="25"/>
      <c r="S21" s="25"/>
      <c r="T21" s="25"/>
      <c r="U21" s="25"/>
      <c r="V21" s="25"/>
      <c r="W21" s="25"/>
    </row>
    <row r="22" spans="1:23" ht="15.75" customHeight="1">
      <c r="A22" s="114" t="s">
        <v>36</v>
      </c>
      <c r="B22" s="20" t="s">
        <v>37</v>
      </c>
      <c r="C22" s="32">
        <v>44567</v>
      </c>
      <c r="D22" s="20" t="s">
        <v>38</v>
      </c>
      <c r="E22" s="33">
        <v>0.36597222222189885</v>
      </c>
    </row>
    <row r="23" spans="1:23" ht="14.25" customHeight="1">
      <c r="A23" s="115"/>
      <c r="B23" s="112" t="s">
        <v>28</v>
      </c>
      <c r="C23" s="113"/>
      <c r="D23" s="102" t="s">
        <v>39</v>
      </c>
      <c r="E23" s="101"/>
    </row>
    <row r="24" spans="1:23" ht="14.25" customHeight="1">
      <c r="A24" s="34" t="s">
        <v>40</v>
      </c>
      <c r="B24" s="35" t="s">
        <v>32</v>
      </c>
      <c r="C24" s="84" t="s">
        <v>31</v>
      </c>
      <c r="D24" s="121"/>
      <c r="E24" s="106"/>
    </row>
    <row r="25" spans="1:23" ht="14.25" customHeight="1">
      <c r="A25" s="36" t="s">
        <v>41</v>
      </c>
      <c r="B25" s="37" t="s">
        <v>32</v>
      </c>
      <c r="C25" s="85" t="s">
        <v>31</v>
      </c>
      <c r="D25" s="122"/>
      <c r="E25" s="108"/>
    </row>
    <row r="26" spans="1:23" ht="14.25" customHeight="1">
      <c r="A26" s="38" t="s">
        <v>42</v>
      </c>
      <c r="B26" s="37" t="s">
        <v>43</v>
      </c>
      <c r="C26" s="85" t="s">
        <v>31</v>
      </c>
      <c r="D26" s="122"/>
      <c r="E26" s="108"/>
    </row>
    <row r="27" spans="1:23" ht="14.25" customHeight="1">
      <c r="A27" s="39" t="s">
        <v>44</v>
      </c>
      <c r="B27" s="40" t="s">
        <v>43</v>
      </c>
      <c r="C27" s="86" t="s">
        <v>31</v>
      </c>
      <c r="D27" s="123"/>
      <c r="E27" s="111"/>
    </row>
    <row r="28" spans="1:23" ht="14.25" customHeight="1">
      <c r="A28" t="s">
        <v>45</v>
      </c>
      <c r="E28" s="1"/>
    </row>
    <row r="29" spans="1:23" ht="14.25" customHeight="1">
      <c r="A29" s="22" t="s">
        <v>46</v>
      </c>
      <c r="B29" s="22"/>
      <c r="C29" s="22"/>
      <c r="E29" s="1"/>
    </row>
    <row r="30" spans="1:23" ht="15.75" customHeight="1">
      <c r="A30" s="31" t="s">
        <v>47</v>
      </c>
      <c r="B30" s="22"/>
      <c r="C30" s="22"/>
      <c r="D30" s="23"/>
      <c r="E30" s="24"/>
      <c r="F30" s="23"/>
      <c r="G30" s="23"/>
      <c r="H30" s="23"/>
      <c r="I30" s="25"/>
      <c r="J30" s="26"/>
      <c r="K30" s="26"/>
      <c r="L30" s="26"/>
      <c r="M30" s="26"/>
      <c r="N30" s="26"/>
      <c r="O30" s="26"/>
      <c r="P30" s="26"/>
      <c r="Q30" s="26"/>
      <c r="R30" s="25"/>
      <c r="S30" s="25"/>
      <c r="T30" s="25"/>
      <c r="U30" s="25"/>
      <c r="V30" s="25"/>
      <c r="W30" s="25"/>
    </row>
    <row r="31" spans="1:23" ht="29.25" customHeight="1">
      <c r="A31" s="114" t="s">
        <v>48</v>
      </c>
      <c r="B31" s="114" t="s">
        <v>49</v>
      </c>
      <c r="C31" s="102" t="s">
        <v>50</v>
      </c>
      <c r="D31" s="116"/>
      <c r="E31" s="116"/>
      <c r="F31" s="101"/>
      <c r="G31" s="102" t="s">
        <v>51</v>
      </c>
      <c r="H31" s="116"/>
      <c r="I31" s="116"/>
      <c r="J31" s="116"/>
      <c r="K31" s="101"/>
    </row>
    <row r="32" spans="1:23" ht="15" customHeight="1">
      <c r="A32" s="115"/>
      <c r="B32" s="115"/>
      <c r="C32" s="20" t="s">
        <v>37</v>
      </c>
      <c r="D32" s="32">
        <v>44567</v>
      </c>
      <c r="E32" s="20" t="s">
        <v>38</v>
      </c>
      <c r="F32" s="33">
        <v>0.367361111115315</v>
      </c>
      <c r="G32" s="20" t="s">
        <v>37</v>
      </c>
      <c r="H32" s="32"/>
      <c r="I32" s="20" t="s">
        <v>38</v>
      </c>
      <c r="J32" s="33"/>
      <c r="K32" s="20"/>
    </row>
    <row r="33" spans="1:23" ht="15.75" customHeight="1">
      <c r="A33" s="117"/>
      <c r="B33" s="117"/>
      <c r="C33" s="20" t="s">
        <v>52</v>
      </c>
      <c r="D33" s="20" t="s">
        <v>53</v>
      </c>
      <c r="E33" s="20" t="s">
        <v>54</v>
      </c>
      <c r="F33" s="20" t="s">
        <v>28</v>
      </c>
      <c r="G33" s="20" t="s">
        <v>52</v>
      </c>
      <c r="H33" s="20" t="s">
        <v>53</v>
      </c>
      <c r="I33" s="20" t="s">
        <v>54</v>
      </c>
      <c r="J33" s="20" t="s">
        <v>28</v>
      </c>
      <c r="K33" s="20" t="s">
        <v>39</v>
      </c>
    </row>
    <row r="34" spans="1:23" ht="15.75" customHeight="1">
      <c r="A34" s="41" t="s">
        <v>55</v>
      </c>
      <c r="B34" s="37">
        <v>2.1</v>
      </c>
      <c r="C34" s="37">
        <v>25.2</v>
      </c>
      <c r="D34" s="42">
        <v>25.7</v>
      </c>
      <c r="E34" s="43">
        <f t="shared" ref="E34:E35" si="0">IF(AND(C34=0,D34=0),"",ABS(C34-D34))</f>
        <v>0.5</v>
      </c>
      <c r="F34" s="87" t="s">
        <v>31</v>
      </c>
      <c r="G34" s="37"/>
      <c r="H34" s="42"/>
      <c r="I34" s="43" t="str">
        <f t="shared" ref="I34:I35" si="1">IF(AND(G34=0,H34=0),"",ABS(G34-H34))</f>
        <v/>
      </c>
      <c r="J34" s="87" t="s">
        <v>31</v>
      </c>
      <c r="K34" s="41"/>
    </row>
    <row r="35" spans="1:23" ht="15.75" customHeight="1">
      <c r="A35" s="44" t="s">
        <v>56</v>
      </c>
      <c r="B35" s="40">
        <v>10.1</v>
      </c>
      <c r="C35" s="45">
        <f>1007*0.75</f>
        <v>755.25</v>
      </c>
      <c r="D35" s="46">
        <v>752</v>
      </c>
      <c r="E35" s="47">
        <f t="shared" si="0"/>
        <v>3.25</v>
      </c>
      <c r="F35" s="88" t="s">
        <v>31</v>
      </c>
      <c r="G35" s="45"/>
      <c r="H35" s="46"/>
      <c r="I35" s="47" t="str">
        <f t="shared" si="1"/>
        <v/>
      </c>
      <c r="J35" s="88" t="s">
        <v>31</v>
      </c>
      <c r="K35" s="48"/>
    </row>
    <row r="36" spans="1:23" ht="14.25" customHeight="1">
      <c r="A36" t="s">
        <v>57</v>
      </c>
      <c r="D36" s="1"/>
      <c r="E36" s="49"/>
      <c r="F36" s="50"/>
    </row>
    <row r="37" spans="1:23" ht="14.25" customHeight="1">
      <c r="A37" s="22" t="s">
        <v>58</v>
      </c>
      <c r="E37" s="1"/>
    </row>
    <row r="38" spans="1:23" ht="15.75" customHeight="1">
      <c r="A38" s="31" t="s">
        <v>59</v>
      </c>
      <c r="B38" s="5"/>
      <c r="C38" s="5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30" customHeight="1">
      <c r="A39" s="114" t="s">
        <v>48</v>
      </c>
      <c r="B39" s="118" t="s">
        <v>49</v>
      </c>
      <c r="C39" s="102" t="s">
        <v>50</v>
      </c>
      <c r="D39" s="116"/>
      <c r="E39" s="116"/>
      <c r="F39" s="116"/>
      <c r="G39" s="116"/>
      <c r="H39" s="101"/>
      <c r="I39" s="102" t="s">
        <v>60</v>
      </c>
      <c r="J39" s="116"/>
      <c r="K39" s="116"/>
      <c r="L39" s="116"/>
      <c r="M39" s="116"/>
      <c r="N39" s="101"/>
    </row>
    <row r="40" spans="1:23" ht="18.75" customHeight="1">
      <c r="A40" s="115"/>
      <c r="B40" s="119"/>
      <c r="C40" s="51" t="s">
        <v>37</v>
      </c>
      <c r="D40" s="32"/>
      <c r="E40" s="52" t="s">
        <v>38</v>
      </c>
      <c r="F40" s="33"/>
      <c r="G40" s="20"/>
      <c r="H40" s="20"/>
      <c r="I40" s="20" t="s">
        <v>37</v>
      </c>
      <c r="J40" s="32"/>
      <c r="K40" s="20" t="s">
        <v>38</v>
      </c>
      <c r="L40" s="33"/>
      <c r="M40" s="20"/>
      <c r="N40" s="20"/>
    </row>
    <row r="41" spans="1:23" ht="36" customHeight="1">
      <c r="A41" s="117"/>
      <c r="B41" s="120"/>
      <c r="C41" s="53" t="s">
        <v>61</v>
      </c>
      <c r="D41" s="20" t="s">
        <v>53</v>
      </c>
      <c r="E41" s="20" t="s">
        <v>54</v>
      </c>
      <c r="F41" s="20" t="s">
        <v>28</v>
      </c>
      <c r="G41" s="20" t="s">
        <v>62</v>
      </c>
      <c r="H41" s="20" t="s">
        <v>63</v>
      </c>
      <c r="I41" s="20" t="s">
        <v>64</v>
      </c>
      <c r="J41" s="20" t="s">
        <v>54</v>
      </c>
      <c r="K41" s="20" t="s">
        <v>28</v>
      </c>
      <c r="L41" s="20" t="s">
        <v>62</v>
      </c>
      <c r="M41" s="20" t="s">
        <v>63</v>
      </c>
      <c r="N41" s="20" t="s">
        <v>65</v>
      </c>
    </row>
    <row r="42" spans="1:23" ht="15.75" customHeight="1">
      <c r="A42" s="54" t="s">
        <v>66</v>
      </c>
      <c r="B42" s="55">
        <v>4.1000000000000002E-2</v>
      </c>
      <c r="C42" s="56">
        <v>1.2</v>
      </c>
      <c r="D42" s="57"/>
      <c r="E42" s="58" t="str">
        <f>IFERROR(ABS(D42-C42)/D42,"")</f>
        <v/>
      </c>
      <c r="F42" s="89" t="s">
        <v>31</v>
      </c>
      <c r="G42" s="57"/>
      <c r="H42" s="59"/>
      <c r="I42" s="59"/>
      <c r="J42" s="60" t="str">
        <f>IFERROR(ABS(I42-C42)/I42,"")</f>
        <v/>
      </c>
      <c r="K42" s="89" t="s">
        <v>31</v>
      </c>
      <c r="L42" s="61"/>
      <c r="M42" s="57"/>
      <c r="N42" s="6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>
      <c r="A43" t="s">
        <v>67</v>
      </c>
      <c r="E43" s="1"/>
    </row>
    <row r="44" spans="1:23" ht="15.75" customHeight="1">
      <c r="A44" s="22" t="s">
        <v>68</v>
      </c>
      <c r="E44" s="1"/>
    </row>
    <row r="45" spans="1:23" ht="15.75" customHeight="1">
      <c r="A45" s="31" t="s">
        <v>69</v>
      </c>
      <c r="B45" s="5"/>
      <c r="C45" s="5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>
      <c r="A46" s="114" t="s">
        <v>48</v>
      </c>
      <c r="B46" s="20" t="s">
        <v>37</v>
      </c>
      <c r="C46" s="32"/>
      <c r="D46" s="20" t="s">
        <v>38</v>
      </c>
      <c r="E46" s="33"/>
      <c r="F46" s="1"/>
      <c r="G46" s="63"/>
      <c r="H46" s="64"/>
      <c r="I46" s="65"/>
      <c r="J46" s="66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>
      <c r="A47" s="117"/>
      <c r="B47" s="102" t="s">
        <v>28</v>
      </c>
      <c r="C47" s="101"/>
      <c r="D47" s="102" t="s">
        <v>65</v>
      </c>
      <c r="E47" s="101"/>
    </row>
    <row r="48" spans="1:23" ht="45">
      <c r="A48" s="67" t="s">
        <v>70</v>
      </c>
      <c r="B48" s="40"/>
      <c r="C48" s="89" t="s">
        <v>31</v>
      </c>
      <c r="D48" s="100"/>
      <c r="E48" s="101"/>
    </row>
    <row r="49" spans="1:23" ht="15.75" customHeight="1">
      <c r="A49" s="22" t="s">
        <v>71</v>
      </c>
      <c r="E49" s="1"/>
    </row>
    <row r="50" spans="1:23" ht="14.25" customHeight="1">
      <c r="A50" s="31" t="s">
        <v>72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A51" s="68" t="s">
        <v>73</v>
      </c>
      <c r="B51" s="5"/>
      <c r="C51" s="5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69.75" customHeight="1">
      <c r="A52" s="1" t="s">
        <v>74</v>
      </c>
      <c r="B52" s="6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6.75" customHeight="1">
      <c r="A54" s="1" t="s">
        <v>75</v>
      </c>
      <c r="B54" s="6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</sheetData>
  <mergeCells count="24">
    <mergeCell ref="I39:N39"/>
    <mergeCell ref="B47:C47"/>
    <mergeCell ref="D47:E47"/>
    <mergeCell ref="D27:E27"/>
    <mergeCell ref="A31:A33"/>
    <mergeCell ref="B31:B33"/>
    <mergeCell ref="C31:F31"/>
    <mergeCell ref="C39:H39"/>
    <mergeCell ref="D48:E48"/>
    <mergeCell ref="D23:E23"/>
    <mergeCell ref="A2:G2"/>
    <mergeCell ref="B4:C4"/>
    <mergeCell ref="B5:C5"/>
    <mergeCell ref="B6:C6"/>
    <mergeCell ref="B7:C7"/>
    <mergeCell ref="B23:C23"/>
    <mergeCell ref="A22:A23"/>
    <mergeCell ref="G31:K31"/>
    <mergeCell ref="A39:A41"/>
    <mergeCell ref="B39:B41"/>
    <mergeCell ref="A46:A47"/>
    <mergeCell ref="D24:E24"/>
    <mergeCell ref="D25:E25"/>
    <mergeCell ref="D26:E26"/>
  </mergeCells>
  <conditionalFormatting sqref="B25:B27">
    <cfRule type="expression" dxfId="139" priority="1" stopIfTrue="1">
      <formula>#REF!&lt;&gt;"OK"</formula>
    </cfRule>
  </conditionalFormatting>
  <conditionalFormatting sqref="B25:B27">
    <cfRule type="expression" dxfId="138" priority="2" stopIfTrue="1">
      <formula>#REF!="OK"</formula>
    </cfRule>
  </conditionalFormatting>
  <conditionalFormatting sqref="F35">
    <cfRule type="expression" dxfId="137" priority="3" stopIfTrue="1">
      <formula>$E$35=""</formula>
    </cfRule>
  </conditionalFormatting>
  <conditionalFormatting sqref="F35">
    <cfRule type="expression" dxfId="136" priority="4" stopIfTrue="1">
      <formula>$E$35&gt;$B$35</formula>
    </cfRule>
  </conditionalFormatting>
  <conditionalFormatting sqref="F35">
    <cfRule type="expression" dxfId="135" priority="5" stopIfTrue="1">
      <formula>$E$35&lt;=$B$35</formula>
    </cfRule>
  </conditionalFormatting>
  <conditionalFormatting sqref="F34">
    <cfRule type="expression" dxfId="134" priority="6" stopIfTrue="1">
      <formula>$E$34=""</formula>
    </cfRule>
  </conditionalFormatting>
  <conditionalFormatting sqref="F34">
    <cfRule type="expression" dxfId="133" priority="7" stopIfTrue="1">
      <formula>E34&gt;$B$34</formula>
    </cfRule>
  </conditionalFormatting>
  <conditionalFormatting sqref="F34">
    <cfRule type="expression" dxfId="132" priority="8" stopIfTrue="1">
      <formula>E34&lt;=$B$34</formula>
    </cfRule>
  </conditionalFormatting>
  <conditionalFormatting sqref="C24">
    <cfRule type="expression" dxfId="131" priority="9" stopIfTrue="1">
      <formula>$B$24=""</formula>
    </cfRule>
  </conditionalFormatting>
  <conditionalFormatting sqref="C24">
    <cfRule type="expression" dxfId="130" priority="10" stopIfTrue="1">
      <formula>$B$24&lt;&gt;"OK"</formula>
    </cfRule>
  </conditionalFormatting>
  <conditionalFormatting sqref="C24">
    <cfRule type="expression" dxfId="129" priority="11" stopIfTrue="1">
      <formula>$B$24="OK"</formula>
    </cfRule>
  </conditionalFormatting>
  <conditionalFormatting sqref="C25">
    <cfRule type="expression" dxfId="128" priority="12" stopIfTrue="1">
      <formula>$B$25=""</formula>
    </cfRule>
  </conditionalFormatting>
  <conditionalFormatting sqref="C25">
    <cfRule type="expression" dxfId="127" priority="13" stopIfTrue="1">
      <formula>$B$25&lt;&gt;"OK"</formula>
    </cfRule>
  </conditionalFormatting>
  <conditionalFormatting sqref="C25">
    <cfRule type="expression" dxfId="126" priority="14" stopIfTrue="1">
      <formula>$B$25="OK"</formula>
    </cfRule>
  </conditionalFormatting>
  <conditionalFormatting sqref="C26">
    <cfRule type="expression" dxfId="125" priority="15" stopIfTrue="1">
      <formula>$B$26=""</formula>
    </cfRule>
  </conditionalFormatting>
  <conditionalFormatting sqref="C26">
    <cfRule type="expression" dxfId="124" priority="16" stopIfTrue="1">
      <formula>$B$26&lt;&gt;"NO"</formula>
    </cfRule>
  </conditionalFormatting>
  <conditionalFormatting sqref="C26">
    <cfRule type="expression" dxfId="123" priority="17" stopIfTrue="1">
      <formula>$B$26="NO"</formula>
    </cfRule>
  </conditionalFormatting>
  <conditionalFormatting sqref="C27">
    <cfRule type="expression" dxfId="122" priority="18" stopIfTrue="1">
      <formula>$B$27=""</formula>
    </cfRule>
  </conditionalFormatting>
  <conditionalFormatting sqref="C27">
    <cfRule type="expression" dxfId="121" priority="19" stopIfTrue="1">
      <formula>$B$27&lt;&gt;"NO"</formula>
    </cfRule>
  </conditionalFormatting>
  <conditionalFormatting sqref="C27">
    <cfRule type="expression" dxfId="120" priority="20" stopIfTrue="1">
      <formula>$B$27="NO"</formula>
    </cfRule>
  </conditionalFormatting>
  <conditionalFormatting sqref="C48">
    <cfRule type="expression" dxfId="119" priority="21" stopIfTrue="1">
      <formula>$B$48=""</formula>
    </cfRule>
  </conditionalFormatting>
  <conditionalFormatting sqref="C48">
    <cfRule type="expression" dxfId="118" priority="22" stopIfTrue="1">
      <formula>$B$48="OK"</formula>
    </cfRule>
  </conditionalFormatting>
  <conditionalFormatting sqref="C48">
    <cfRule type="expression" dxfId="117" priority="23" stopIfTrue="1">
      <formula>$B$48="FALLA"</formula>
    </cfRule>
  </conditionalFormatting>
  <conditionalFormatting sqref="I43 I46 K42">
    <cfRule type="expression" dxfId="116" priority="24" stopIfTrue="1">
      <formula>$J$42=""</formula>
    </cfRule>
  </conditionalFormatting>
  <conditionalFormatting sqref="I43 I46 K42">
    <cfRule type="expression" dxfId="115" priority="25" stopIfTrue="1">
      <formula>$J$42&lt;=$B$42</formula>
    </cfRule>
  </conditionalFormatting>
  <conditionalFormatting sqref="I43 I46 K42">
    <cfRule type="expression" dxfId="114" priority="26" stopIfTrue="1">
      <formula>$J$42&gt;$B$42</formula>
    </cfRule>
  </conditionalFormatting>
  <conditionalFormatting sqref="F42">
    <cfRule type="expression" dxfId="113" priority="27" stopIfTrue="1">
      <formula>$E$42=""</formula>
    </cfRule>
  </conditionalFormatting>
  <conditionalFormatting sqref="F42">
    <cfRule type="expression" dxfId="112" priority="28" stopIfTrue="1">
      <formula>$E$42&lt;=$B$42</formula>
    </cfRule>
  </conditionalFormatting>
  <conditionalFormatting sqref="F42">
    <cfRule type="expression" dxfId="111" priority="29" stopIfTrue="1">
      <formula>$E$42&gt;$B$42</formula>
    </cfRule>
  </conditionalFormatting>
  <conditionalFormatting sqref="J35">
    <cfRule type="expression" dxfId="110" priority="30" stopIfTrue="1">
      <formula>$I$35=""</formula>
    </cfRule>
  </conditionalFormatting>
  <conditionalFormatting sqref="J35">
    <cfRule type="expression" dxfId="109" priority="31" stopIfTrue="1">
      <formula>$I$35&gt;$B$35</formula>
    </cfRule>
  </conditionalFormatting>
  <conditionalFormatting sqref="J35">
    <cfRule type="expression" dxfId="108" priority="32" stopIfTrue="1">
      <formula>$I$35&lt;=$B$35</formula>
    </cfRule>
  </conditionalFormatting>
  <conditionalFormatting sqref="J34">
    <cfRule type="expression" dxfId="107" priority="33" stopIfTrue="1">
      <formula>$I$34=""</formula>
    </cfRule>
  </conditionalFormatting>
  <conditionalFormatting sqref="J34">
    <cfRule type="expression" dxfId="106" priority="34" stopIfTrue="1">
      <formula>I34&gt;$B$34</formula>
    </cfRule>
  </conditionalFormatting>
  <conditionalFormatting sqref="J34">
    <cfRule type="expression" dxfId="105" priority="35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4"/>
  <sheetViews>
    <sheetView showGridLines="0" topLeftCell="A10" zoomScale="50" zoomScaleNormal="50" workbookViewId="0">
      <selection activeCell="A11" sqref="A11:F12"/>
    </sheetView>
  </sheetViews>
  <sheetFormatPr baseColWidth="10" defaultColWidth="14.42578125" defaultRowHeight="15" customHeight="1"/>
  <cols>
    <col min="1" max="1" width="42.8554687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0.42578125" bestFit="1" customWidth="1"/>
    <col min="8" max="8" width="26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>
      <c r="A5" s="9" t="s">
        <v>6</v>
      </c>
      <c r="B5" s="107" t="s">
        <v>7</v>
      </c>
      <c r="C5" s="10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9" t="s">
        <v>11</v>
      </c>
      <c r="C6" s="108"/>
      <c r="D6" s="10" t="s">
        <v>12</v>
      </c>
      <c r="E6" s="13" t="s">
        <v>13</v>
      </c>
    </row>
    <row r="7" spans="1:23" ht="14.25" customHeight="1">
      <c r="A7" s="14" t="s">
        <v>14</v>
      </c>
      <c r="B7" s="110" t="s">
        <v>15</v>
      </c>
      <c r="C7" s="11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79" customFormat="1">
      <c r="A11" s="96" t="s">
        <v>98</v>
      </c>
      <c r="B11" s="98" t="s">
        <v>99</v>
      </c>
      <c r="C11" s="90" t="s">
        <v>100</v>
      </c>
      <c r="D11" s="91" t="s">
        <v>101</v>
      </c>
      <c r="E11" s="91">
        <v>177222</v>
      </c>
      <c r="F11" s="92">
        <v>43879</v>
      </c>
    </row>
    <row r="12" spans="1:23" ht="30.75" thickBot="1">
      <c r="A12" s="97" t="s">
        <v>97</v>
      </c>
      <c r="B12" s="99" t="s">
        <v>24</v>
      </c>
      <c r="C12" s="93" t="s">
        <v>25</v>
      </c>
      <c r="D12" s="94" t="s">
        <v>26</v>
      </c>
      <c r="E12" s="94">
        <v>174720</v>
      </c>
      <c r="F12" s="95">
        <v>43803</v>
      </c>
    </row>
    <row r="13" spans="1:23" ht="14.25" customHeight="1">
      <c r="E13" s="1"/>
    </row>
    <row r="14" spans="1:23" ht="14.25" customHeight="1">
      <c r="A14" s="22" t="s">
        <v>27</v>
      </c>
      <c r="E14" s="1"/>
    </row>
    <row r="15" spans="1:23">
      <c r="A15" s="20" t="s">
        <v>28</v>
      </c>
      <c r="B15" s="20" t="s">
        <v>29</v>
      </c>
      <c r="C15" s="23"/>
      <c r="D15" s="23"/>
      <c r="E15" s="24"/>
      <c r="F15" s="23"/>
      <c r="G15" s="23"/>
      <c r="H15" s="23"/>
      <c r="I15" s="25"/>
      <c r="J15" s="26"/>
      <c r="K15" s="26"/>
      <c r="L15" s="26"/>
      <c r="M15" s="26"/>
      <c r="N15" s="26"/>
      <c r="O15" s="26"/>
      <c r="P15" s="26"/>
      <c r="Q15" s="26"/>
      <c r="R15" s="25"/>
      <c r="S15" s="25"/>
      <c r="T15" s="25"/>
      <c r="U15" s="25"/>
      <c r="V15" s="25"/>
      <c r="W15" s="25"/>
    </row>
    <row r="16" spans="1:23" ht="14.25" customHeight="1">
      <c r="A16" s="27" t="s">
        <v>30</v>
      </c>
      <c r="B16" s="81" t="s">
        <v>31</v>
      </c>
      <c r="C16" s="23"/>
      <c r="D16" s="23"/>
      <c r="E16" s="24"/>
      <c r="F16" s="23"/>
      <c r="G16" s="23"/>
      <c r="H16" s="23"/>
      <c r="I16" s="25"/>
      <c r="J16" s="26"/>
      <c r="K16" s="26"/>
      <c r="L16" s="26"/>
      <c r="M16" s="26"/>
      <c r="N16" s="26"/>
      <c r="O16" s="26"/>
      <c r="P16" s="26"/>
      <c r="Q16" s="26"/>
      <c r="R16" s="25"/>
      <c r="S16" s="25"/>
      <c r="T16" s="25"/>
      <c r="U16" s="25"/>
      <c r="V16" s="25"/>
      <c r="W16" s="25"/>
    </row>
    <row r="17" spans="1:23" ht="14.25" customHeight="1">
      <c r="A17" s="28" t="s">
        <v>32</v>
      </c>
      <c r="B17" s="82" t="s">
        <v>31</v>
      </c>
      <c r="C17" s="23"/>
      <c r="D17" s="23"/>
      <c r="E17" s="24"/>
      <c r="F17" s="23"/>
      <c r="G17" s="23"/>
      <c r="H17" s="23"/>
      <c r="I17" s="25"/>
      <c r="J17" s="26"/>
      <c r="K17" s="26"/>
      <c r="L17" s="26"/>
      <c r="M17" s="26"/>
      <c r="N17" s="26"/>
      <c r="O17" s="26"/>
      <c r="P17" s="26"/>
      <c r="Q17" s="26"/>
      <c r="R17" s="25"/>
      <c r="S17" s="25"/>
      <c r="T17" s="25"/>
      <c r="U17" s="25"/>
      <c r="V17" s="25"/>
      <c r="W17" s="25"/>
    </row>
    <row r="18" spans="1:23" ht="14.25" customHeight="1">
      <c r="A18" s="29" t="s">
        <v>33</v>
      </c>
      <c r="B18" s="83" t="s">
        <v>31</v>
      </c>
      <c r="C18" s="23"/>
      <c r="D18" s="23"/>
      <c r="E18" s="24"/>
      <c r="F18" s="23"/>
      <c r="G18" s="23"/>
      <c r="H18" s="23"/>
      <c r="I18" s="25"/>
      <c r="J18" s="26"/>
      <c r="K18" s="26"/>
      <c r="L18" s="26"/>
      <c r="M18" s="26"/>
      <c r="N18" s="26"/>
      <c r="O18" s="26"/>
      <c r="P18" s="26"/>
      <c r="Q18" s="26"/>
      <c r="R18" s="25"/>
      <c r="S18" s="25"/>
      <c r="T18" s="25"/>
      <c r="U18" s="25"/>
      <c r="V18" s="25"/>
      <c r="W18" s="25"/>
    </row>
    <row r="19" spans="1:23" ht="14.25" customHeight="1">
      <c r="A19" s="30"/>
      <c r="B19" s="23"/>
      <c r="C19" s="23"/>
      <c r="D19" s="23"/>
      <c r="E19" s="24"/>
      <c r="F19" s="23"/>
      <c r="G19" s="23"/>
      <c r="H19" s="23"/>
      <c r="I19" s="25"/>
      <c r="J19" s="26"/>
      <c r="K19" s="26"/>
      <c r="L19" s="26"/>
      <c r="M19" s="26"/>
      <c r="N19" s="26"/>
      <c r="O19" s="26"/>
      <c r="P19" s="26"/>
      <c r="Q19" s="26"/>
      <c r="R19" s="25"/>
      <c r="S19" s="25"/>
      <c r="T19" s="25"/>
      <c r="U19" s="25"/>
      <c r="V19" s="25"/>
      <c r="W19" s="25"/>
    </row>
    <row r="20" spans="1:23" ht="14.25" customHeight="1">
      <c r="A20" s="22" t="s">
        <v>34</v>
      </c>
      <c r="B20" s="22"/>
      <c r="C20" s="22"/>
      <c r="D20" s="23"/>
      <c r="E20" s="24"/>
      <c r="F20" s="23"/>
      <c r="G20" s="23"/>
      <c r="H20" s="23"/>
      <c r="I20" s="25"/>
      <c r="J20" s="26"/>
      <c r="K20" s="26"/>
      <c r="L20" s="26"/>
      <c r="M20" s="26"/>
      <c r="N20" s="26"/>
      <c r="O20" s="26"/>
      <c r="P20" s="26"/>
      <c r="Q20" s="26"/>
      <c r="R20" s="25"/>
      <c r="S20" s="25"/>
      <c r="T20" s="25"/>
      <c r="U20" s="25"/>
      <c r="V20" s="25"/>
      <c r="W20" s="25"/>
    </row>
    <row r="21" spans="1:23">
      <c r="A21" s="31" t="s">
        <v>76</v>
      </c>
      <c r="B21" s="22"/>
      <c r="C21" s="22"/>
      <c r="D21" s="23"/>
      <c r="E21" s="24"/>
      <c r="F21" s="23"/>
      <c r="G21" s="23"/>
      <c r="H21" s="23"/>
      <c r="I21" s="25"/>
      <c r="J21" s="26"/>
      <c r="K21" s="26"/>
      <c r="L21" s="26"/>
      <c r="M21" s="26"/>
      <c r="N21" s="26"/>
      <c r="O21" s="26"/>
      <c r="P21" s="26"/>
      <c r="Q21" s="26"/>
      <c r="R21" s="25"/>
      <c r="S21" s="25"/>
      <c r="T21" s="25"/>
      <c r="U21" s="25"/>
      <c r="V21" s="25"/>
      <c r="W21" s="25"/>
    </row>
    <row r="22" spans="1:23" ht="15.75" customHeight="1">
      <c r="A22" s="114" t="s">
        <v>36</v>
      </c>
      <c r="B22" s="20" t="s">
        <v>37</v>
      </c>
      <c r="C22" s="70">
        <v>44575</v>
      </c>
      <c r="D22" s="20" t="s">
        <v>38</v>
      </c>
      <c r="E22" s="71">
        <v>0.48472222222335404</v>
      </c>
      <c r="F22" s="77"/>
      <c r="G22" s="77"/>
      <c r="H22" s="77"/>
      <c r="I22" s="77"/>
      <c r="J22" s="77"/>
      <c r="K22" s="77"/>
      <c r="L22" s="77"/>
      <c r="M22" s="77"/>
      <c r="N22" s="77"/>
    </row>
    <row r="23" spans="1:23" ht="14.25" customHeight="1">
      <c r="A23" s="115"/>
      <c r="B23" s="112" t="s">
        <v>28</v>
      </c>
      <c r="C23" s="113"/>
      <c r="D23" s="102" t="s">
        <v>39</v>
      </c>
      <c r="E23" s="101"/>
      <c r="F23" s="77"/>
      <c r="G23" s="77"/>
      <c r="H23" s="77"/>
      <c r="I23" s="77"/>
      <c r="J23" s="77"/>
      <c r="K23" s="77"/>
      <c r="L23" s="77"/>
      <c r="M23" s="77"/>
      <c r="N23" s="77"/>
    </row>
    <row r="24" spans="1:23" ht="14.25" customHeight="1">
      <c r="A24" s="34" t="s">
        <v>40</v>
      </c>
      <c r="B24" s="35" t="s">
        <v>32</v>
      </c>
      <c r="C24" s="84" t="s">
        <v>31</v>
      </c>
      <c r="D24" s="121"/>
      <c r="E24" s="106"/>
      <c r="F24" s="77"/>
      <c r="G24" s="77"/>
      <c r="H24" s="77"/>
      <c r="I24" s="77"/>
      <c r="J24" s="77"/>
      <c r="K24" s="77"/>
      <c r="L24" s="77"/>
      <c r="M24" s="77"/>
      <c r="N24" s="77"/>
    </row>
    <row r="25" spans="1:23" ht="14.25" customHeight="1">
      <c r="A25" s="36" t="s">
        <v>41</v>
      </c>
      <c r="B25" s="72" t="s">
        <v>32</v>
      </c>
      <c r="C25" s="85" t="s">
        <v>31</v>
      </c>
      <c r="D25" s="122"/>
      <c r="E25" s="108"/>
      <c r="F25" s="77"/>
      <c r="G25" s="77"/>
      <c r="H25" s="77"/>
      <c r="I25" s="77"/>
      <c r="J25" s="77"/>
      <c r="K25" s="77"/>
      <c r="L25" s="77"/>
      <c r="M25" s="77"/>
      <c r="N25" s="77"/>
    </row>
    <row r="26" spans="1:23" ht="14.25" customHeight="1">
      <c r="A26" s="38" t="s">
        <v>42</v>
      </c>
      <c r="B26" s="72" t="s">
        <v>43</v>
      </c>
      <c r="C26" s="85" t="s">
        <v>31</v>
      </c>
      <c r="D26" s="122"/>
      <c r="E26" s="108"/>
      <c r="F26" s="77"/>
      <c r="G26" s="77"/>
      <c r="H26" s="77"/>
      <c r="I26" s="77"/>
      <c r="J26" s="77"/>
      <c r="K26" s="77"/>
      <c r="L26" s="77"/>
      <c r="M26" s="77"/>
      <c r="N26" s="77"/>
    </row>
    <row r="27" spans="1:23" ht="14.25" customHeight="1">
      <c r="A27" s="39" t="s">
        <v>44</v>
      </c>
      <c r="B27" s="40" t="s">
        <v>43</v>
      </c>
      <c r="C27" s="86" t="s">
        <v>31</v>
      </c>
      <c r="D27" s="123"/>
      <c r="E27" s="111"/>
      <c r="F27" s="77"/>
      <c r="G27" s="77"/>
      <c r="H27" s="77"/>
      <c r="I27" s="77"/>
      <c r="J27" s="77"/>
      <c r="K27" s="77"/>
      <c r="L27" s="77"/>
      <c r="M27" s="77"/>
      <c r="N27" s="77"/>
    </row>
    <row r="28" spans="1:23" ht="14.25" customHeight="1">
      <c r="A28" s="77" t="s">
        <v>45</v>
      </c>
      <c r="B28" s="77"/>
      <c r="C28" s="77"/>
      <c r="D28" s="77"/>
      <c r="E28" s="1"/>
      <c r="F28" s="77"/>
      <c r="G28" s="77"/>
      <c r="H28" s="77"/>
      <c r="I28" s="77"/>
      <c r="J28" s="77"/>
      <c r="K28" s="77"/>
      <c r="L28" s="77"/>
      <c r="M28" s="77"/>
      <c r="N28" s="77"/>
    </row>
    <row r="29" spans="1:23" ht="14.25" customHeight="1">
      <c r="A29" s="22" t="s">
        <v>46</v>
      </c>
      <c r="B29" s="22"/>
      <c r="C29" s="22"/>
      <c r="D29" s="77"/>
      <c r="E29" s="1"/>
      <c r="F29" s="77"/>
      <c r="G29" s="77"/>
      <c r="H29" s="77"/>
      <c r="I29" s="77"/>
      <c r="J29" s="77"/>
      <c r="K29" s="77"/>
      <c r="L29" s="77"/>
      <c r="M29" s="77"/>
      <c r="N29" s="77"/>
    </row>
    <row r="30" spans="1:23" ht="15.75" customHeight="1">
      <c r="A30" s="31" t="s">
        <v>77</v>
      </c>
      <c r="B30" s="22"/>
      <c r="C30" s="22"/>
      <c r="D30" s="23"/>
      <c r="E30" s="24"/>
      <c r="F30" s="23"/>
      <c r="G30" s="23"/>
      <c r="H30" s="23"/>
      <c r="I30" s="25"/>
      <c r="J30" s="26"/>
      <c r="K30" s="26"/>
      <c r="L30" s="26"/>
      <c r="M30" s="26"/>
      <c r="N30" s="26"/>
      <c r="O30" s="26"/>
      <c r="P30" s="26"/>
      <c r="Q30" s="26"/>
      <c r="R30" s="25"/>
      <c r="S30" s="25"/>
      <c r="T30" s="25"/>
      <c r="U30" s="25"/>
      <c r="V30" s="25"/>
      <c r="W30" s="25"/>
    </row>
    <row r="31" spans="1:23" ht="29.25" customHeight="1">
      <c r="A31" s="114" t="s">
        <v>48</v>
      </c>
      <c r="B31" s="114" t="s">
        <v>49</v>
      </c>
      <c r="C31" s="102" t="s">
        <v>50</v>
      </c>
      <c r="D31" s="116"/>
      <c r="E31" s="116"/>
      <c r="F31" s="101"/>
      <c r="G31" s="102" t="s">
        <v>51</v>
      </c>
      <c r="H31" s="116"/>
      <c r="I31" s="116"/>
      <c r="J31" s="116"/>
      <c r="K31" s="101"/>
      <c r="L31" s="77"/>
      <c r="M31" s="77"/>
      <c r="N31" s="77"/>
    </row>
    <row r="32" spans="1:23" ht="15" customHeight="1">
      <c r="A32" s="115"/>
      <c r="B32" s="115"/>
      <c r="C32" s="20" t="s">
        <v>37</v>
      </c>
      <c r="D32" s="70">
        <v>44575</v>
      </c>
      <c r="E32" s="20" t="s">
        <v>38</v>
      </c>
      <c r="F32" s="71">
        <v>0.48541666666278616</v>
      </c>
      <c r="G32" s="20" t="s">
        <v>37</v>
      </c>
      <c r="H32" s="70"/>
      <c r="I32" s="20" t="s">
        <v>38</v>
      </c>
      <c r="J32" s="71"/>
      <c r="K32" s="20"/>
      <c r="L32" s="77"/>
      <c r="M32" s="77"/>
      <c r="N32" s="77"/>
    </row>
    <row r="33" spans="1:23" ht="15.75" customHeight="1">
      <c r="A33" s="117"/>
      <c r="B33" s="117"/>
      <c r="C33" s="20" t="s">
        <v>52</v>
      </c>
      <c r="D33" s="20" t="s">
        <v>53</v>
      </c>
      <c r="E33" s="20" t="s">
        <v>54</v>
      </c>
      <c r="F33" s="20" t="s">
        <v>28</v>
      </c>
      <c r="G33" s="20" t="s">
        <v>52</v>
      </c>
      <c r="H33" s="20" t="s">
        <v>53</v>
      </c>
      <c r="I33" s="20" t="s">
        <v>54</v>
      </c>
      <c r="J33" s="20" t="s">
        <v>28</v>
      </c>
      <c r="K33" s="20" t="s">
        <v>39</v>
      </c>
      <c r="L33" s="77"/>
      <c r="M33" s="77"/>
      <c r="N33" s="77"/>
    </row>
    <row r="34" spans="1:23" ht="15.75" customHeight="1">
      <c r="A34" s="41" t="s">
        <v>55</v>
      </c>
      <c r="B34" s="72">
        <v>2.1</v>
      </c>
      <c r="C34" s="72">
        <v>24.2</v>
      </c>
      <c r="D34" s="73">
        <v>25.5</v>
      </c>
      <c r="E34" s="43">
        <f t="shared" ref="E34:E35" si="0">IF(AND(C34=0,D34=0),"",ABS(C34-D34))</f>
        <v>1.3000000000000007</v>
      </c>
      <c r="F34" s="87" t="s">
        <v>31</v>
      </c>
      <c r="G34" s="72"/>
      <c r="H34" s="73"/>
      <c r="I34" s="43" t="str">
        <f t="shared" ref="I34:I35" si="1">IF(AND(G34=0,H34=0),"",ABS(G34-H34))</f>
        <v/>
      </c>
      <c r="J34" s="87" t="s">
        <v>31</v>
      </c>
      <c r="K34" s="41"/>
      <c r="L34" s="77"/>
      <c r="M34" s="77"/>
      <c r="N34" s="77"/>
    </row>
    <row r="35" spans="1:23" ht="15.75" customHeight="1">
      <c r="A35" s="44" t="s">
        <v>56</v>
      </c>
      <c r="B35" s="40">
        <v>10.1</v>
      </c>
      <c r="C35" s="45">
        <f>1008*0.75</f>
        <v>756</v>
      </c>
      <c r="D35" s="74">
        <v>753.5</v>
      </c>
      <c r="E35" s="47">
        <f t="shared" si="0"/>
        <v>2.5</v>
      </c>
      <c r="F35" s="88" t="s">
        <v>31</v>
      </c>
      <c r="G35" s="45"/>
      <c r="H35" s="74"/>
      <c r="I35" s="47" t="str">
        <f t="shared" si="1"/>
        <v/>
      </c>
      <c r="J35" s="88" t="s">
        <v>31</v>
      </c>
      <c r="K35" s="48"/>
      <c r="L35" s="77"/>
      <c r="M35" s="77"/>
      <c r="N35" s="77"/>
    </row>
    <row r="36" spans="1:23" ht="14.25" customHeight="1">
      <c r="A36" s="77" t="s">
        <v>78</v>
      </c>
      <c r="B36" s="77"/>
      <c r="C36" s="77"/>
      <c r="D36" s="1"/>
      <c r="E36" s="49"/>
      <c r="F36" s="50"/>
      <c r="G36" s="77"/>
      <c r="H36" s="77"/>
      <c r="I36" s="77"/>
      <c r="J36" s="77"/>
      <c r="K36" s="77"/>
      <c r="L36" s="77"/>
      <c r="M36" s="77"/>
      <c r="N36" s="77"/>
    </row>
    <row r="37" spans="1:23" ht="14.25" customHeight="1">
      <c r="A37" s="22" t="s">
        <v>58</v>
      </c>
      <c r="B37" s="77"/>
      <c r="C37" s="77"/>
      <c r="D37" s="77"/>
      <c r="E37" s="1"/>
      <c r="F37" s="77"/>
      <c r="G37" s="77"/>
      <c r="H37" s="77"/>
      <c r="I37" s="77"/>
      <c r="J37" s="77"/>
      <c r="K37" s="77"/>
      <c r="L37" s="77"/>
      <c r="M37" s="77"/>
      <c r="N37" s="77"/>
    </row>
    <row r="38" spans="1:23" ht="15.75" customHeight="1">
      <c r="A38" s="31" t="s">
        <v>79</v>
      </c>
      <c r="B38" s="5"/>
      <c r="C38" s="5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30" customHeight="1">
      <c r="A39" s="114" t="s">
        <v>48</v>
      </c>
      <c r="B39" s="118" t="s">
        <v>49</v>
      </c>
      <c r="C39" s="102" t="s">
        <v>50</v>
      </c>
      <c r="D39" s="116"/>
      <c r="E39" s="116"/>
      <c r="F39" s="116"/>
      <c r="G39" s="116"/>
      <c r="H39" s="101"/>
      <c r="I39" s="102" t="s">
        <v>60</v>
      </c>
      <c r="J39" s="116"/>
      <c r="K39" s="116"/>
      <c r="L39" s="116"/>
      <c r="M39" s="116"/>
      <c r="N39" s="101"/>
    </row>
    <row r="40" spans="1:23" ht="18.75" customHeight="1">
      <c r="A40" s="115"/>
      <c r="B40" s="119"/>
      <c r="C40" s="51" t="s">
        <v>37</v>
      </c>
      <c r="D40" s="70"/>
      <c r="E40" s="52" t="s">
        <v>38</v>
      </c>
      <c r="F40" s="71"/>
      <c r="G40" s="20"/>
      <c r="H40" s="20"/>
      <c r="I40" s="20" t="s">
        <v>37</v>
      </c>
      <c r="J40" s="70"/>
      <c r="K40" s="20" t="s">
        <v>38</v>
      </c>
      <c r="L40" s="71"/>
      <c r="M40" s="20"/>
      <c r="N40" s="20"/>
    </row>
    <row r="41" spans="1:23" ht="36" customHeight="1">
      <c r="A41" s="117"/>
      <c r="B41" s="120"/>
      <c r="C41" s="53" t="s">
        <v>61</v>
      </c>
      <c r="D41" s="20" t="s">
        <v>53</v>
      </c>
      <c r="E41" s="20" t="s">
        <v>54</v>
      </c>
      <c r="F41" s="20" t="s">
        <v>28</v>
      </c>
      <c r="G41" s="20" t="s">
        <v>62</v>
      </c>
      <c r="H41" s="20" t="s">
        <v>63</v>
      </c>
      <c r="I41" s="20" t="s">
        <v>64</v>
      </c>
      <c r="J41" s="20" t="s">
        <v>54</v>
      </c>
      <c r="K41" s="20" t="s">
        <v>28</v>
      </c>
      <c r="L41" s="20" t="s">
        <v>62</v>
      </c>
      <c r="M41" s="20" t="s">
        <v>63</v>
      </c>
      <c r="N41" s="20" t="s">
        <v>65</v>
      </c>
    </row>
    <row r="42" spans="1:23" ht="15.75" customHeight="1">
      <c r="A42" s="54" t="s">
        <v>66</v>
      </c>
      <c r="B42" s="55">
        <v>4.1000000000000002E-2</v>
      </c>
      <c r="C42" s="56">
        <v>1.2</v>
      </c>
      <c r="D42" s="75"/>
      <c r="E42" s="58" t="str">
        <f>IFERROR(ABS(D42-C42)/D42,"")</f>
        <v/>
      </c>
      <c r="F42" s="89" t="s">
        <v>31</v>
      </c>
      <c r="G42" s="75"/>
      <c r="H42" s="76"/>
      <c r="I42" s="76"/>
      <c r="J42" s="60" t="str">
        <f>IFERROR(ABS(I42-C42)/I42,"")</f>
        <v/>
      </c>
      <c r="K42" s="89" t="s">
        <v>31</v>
      </c>
      <c r="L42" s="61"/>
      <c r="M42" s="75"/>
      <c r="N42" s="6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>
      <c r="A43" s="77" t="s">
        <v>67</v>
      </c>
      <c r="B43" s="77"/>
      <c r="C43" s="77"/>
      <c r="D43" s="77"/>
      <c r="E43" s="1"/>
      <c r="F43" s="77"/>
      <c r="G43" s="77"/>
      <c r="H43" s="77"/>
      <c r="I43" s="77"/>
      <c r="J43" s="77"/>
      <c r="K43" s="77"/>
      <c r="L43" s="77"/>
      <c r="M43" s="77"/>
      <c r="N43" s="77"/>
    </row>
    <row r="44" spans="1:23" ht="15.75" customHeight="1">
      <c r="A44" s="22" t="s">
        <v>68</v>
      </c>
      <c r="B44" s="77"/>
      <c r="C44" s="77"/>
      <c r="D44" s="77"/>
      <c r="E44" s="1"/>
      <c r="F44" s="77"/>
      <c r="G44" s="77"/>
      <c r="H44" s="77"/>
      <c r="I44" s="77"/>
      <c r="J44" s="77"/>
      <c r="K44" s="77"/>
      <c r="L44" s="77"/>
      <c r="M44" s="77"/>
      <c r="N44" s="77"/>
    </row>
    <row r="45" spans="1:23" ht="15.75" customHeight="1">
      <c r="A45" s="31" t="s">
        <v>80</v>
      </c>
      <c r="B45" s="5"/>
      <c r="C45" s="5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>
      <c r="A46" s="114" t="s">
        <v>48</v>
      </c>
      <c r="B46" s="20" t="s">
        <v>37</v>
      </c>
      <c r="C46" s="70"/>
      <c r="D46" s="20" t="s">
        <v>38</v>
      </c>
      <c r="E46" s="71"/>
      <c r="F46" s="1"/>
      <c r="G46" s="63"/>
      <c r="H46" s="64"/>
      <c r="I46" s="65"/>
      <c r="J46" s="66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>
      <c r="A47" s="117"/>
      <c r="B47" s="102" t="s">
        <v>28</v>
      </c>
      <c r="C47" s="101"/>
      <c r="D47" s="102" t="s">
        <v>65</v>
      </c>
      <c r="E47" s="101"/>
      <c r="F47" s="77"/>
      <c r="G47" s="77"/>
      <c r="H47" s="77"/>
      <c r="I47" s="77"/>
      <c r="J47" s="77"/>
      <c r="K47" s="77"/>
      <c r="L47" s="77"/>
      <c r="M47" s="77"/>
      <c r="N47" s="77"/>
    </row>
    <row r="48" spans="1:23" ht="45">
      <c r="A48" s="67" t="s">
        <v>70</v>
      </c>
      <c r="B48" s="40"/>
      <c r="C48" s="89" t="s">
        <v>31</v>
      </c>
      <c r="D48" s="100"/>
      <c r="E48" s="101"/>
      <c r="F48" s="77"/>
      <c r="G48" s="77"/>
      <c r="H48" s="77"/>
      <c r="I48" s="77"/>
      <c r="J48" s="77"/>
      <c r="K48" s="77"/>
      <c r="L48" s="77"/>
      <c r="M48" s="77"/>
      <c r="N48" s="77"/>
    </row>
    <row r="49" spans="1:23" ht="15.75" customHeight="1">
      <c r="A49" s="22" t="s">
        <v>71</v>
      </c>
      <c r="E49" s="1"/>
    </row>
    <row r="50" spans="1:23" ht="14.25" customHeight="1">
      <c r="A50" s="31" t="s">
        <v>81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A51" s="68" t="s">
        <v>73</v>
      </c>
      <c r="B51" s="5"/>
      <c r="C51" s="5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69.75" customHeight="1">
      <c r="A52" s="1" t="s">
        <v>74</v>
      </c>
      <c r="B52" s="6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6.75" customHeight="1">
      <c r="A54" s="1" t="s">
        <v>75</v>
      </c>
      <c r="B54" s="6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</sheetData>
  <mergeCells count="24">
    <mergeCell ref="G31:K31"/>
    <mergeCell ref="D23:E23"/>
    <mergeCell ref="A2:G2"/>
    <mergeCell ref="B4:C4"/>
    <mergeCell ref="B5:C5"/>
    <mergeCell ref="B6:C6"/>
    <mergeCell ref="B7:C7"/>
    <mergeCell ref="B23:C23"/>
    <mergeCell ref="A22:A23"/>
    <mergeCell ref="D24:E24"/>
    <mergeCell ref="D25:E25"/>
    <mergeCell ref="D26:E26"/>
    <mergeCell ref="D27:E27"/>
    <mergeCell ref="A31:A33"/>
    <mergeCell ref="B31:B33"/>
    <mergeCell ref="C31:F31"/>
    <mergeCell ref="I39:N39"/>
    <mergeCell ref="B47:C47"/>
    <mergeCell ref="D47:E47"/>
    <mergeCell ref="D48:E48"/>
    <mergeCell ref="A46:A47"/>
    <mergeCell ref="A39:A41"/>
    <mergeCell ref="B39:B41"/>
    <mergeCell ref="C39:H39"/>
  </mergeCells>
  <conditionalFormatting sqref="B25:B27">
    <cfRule type="expression" dxfId="104" priority="1" stopIfTrue="1">
      <formula>#REF!&lt;&gt;"OK"</formula>
    </cfRule>
  </conditionalFormatting>
  <conditionalFormatting sqref="B25:B27">
    <cfRule type="expression" dxfId="103" priority="2" stopIfTrue="1">
      <formula>#REF!="OK"</formula>
    </cfRule>
  </conditionalFormatting>
  <conditionalFormatting sqref="F35">
    <cfRule type="expression" dxfId="102" priority="3" stopIfTrue="1">
      <formula>$E$35=""</formula>
    </cfRule>
  </conditionalFormatting>
  <conditionalFormatting sqref="F35">
    <cfRule type="expression" dxfId="101" priority="4" stopIfTrue="1">
      <formula>$E$35&gt;$B$35</formula>
    </cfRule>
  </conditionalFormatting>
  <conditionalFormatting sqref="F35">
    <cfRule type="expression" dxfId="100" priority="5" stopIfTrue="1">
      <formula>$E$35&lt;=$B$35</formula>
    </cfRule>
  </conditionalFormatting>
  <conditionalFormatting sqref="F34">
    <cfRule type="expression" dxfId="99" priority="6" stopIfTrue="1">
      <formula>$E$34=""</formula>
    </cfRule>
  </conditionalFormatting>
  <conditionalFormatting sqref="F34">
    <cfRule type="expression" dxfId="98" priority="7" stopIfTrue="1">
      <formula>E34&gt;$B$34</formula>
    </cfRule>
  </conditionalFormatting>
  <conditionalFormatting sqref="F34">
    <cfRule type="expression" dxfId="97" priority="8" stopIfTrue="1">
      <formula>E34&lt;=$B$34</formula>
    </cfRule>
  </conditionalFormatting>
  <conditionalFormatting sqref="C24">
    <cfRule type="expression" dxfId="96" priority="9" stopIfTrue="1">
      <formula>$B$24=""</formula>
    </cfRule>
  </conditionalFormatting>
  <conditionalFormatting sqref="C24">
    <cfRule type="expression" dxfId="95" priority="10" stopIfTrue="1">
      <formula>$B$24&lt;&gt;"OK"</formula>
    </cfRule>
  </conditionalFormatting>
  <conditionalFormatting sqref="C24">
    <cfRule type="expression" dxfId="94" priority="11" stopIfTrue="1">
      <formula>$B$24="OK"</formula>
    </cfRule>
  </conditionalFormatting>
  <conditionalFormatting sqref="C25">
    <cfRule type="expression" dxfId="93" priority="12" stopIfTrue="1">
      <formula>$B$25=""</formula>
    </cfRule>
  </conditionalFormatting>
  <conditionalFormatting sqref="C25">
    <cfRule type="expression" dxfId="92" priority="13" stopIfTrue="1">
      <formula>$B$25&lt;&gt;"OK"</formula>
    </cfRule>
  </conditionalFormatting>
  <conditionalFormatting sqref="C25">
    <cfRule type="expression" dxfId="91" priority="14" stopIfTrue="1">
      <formula>$B$25="OK"</formula>
    </cfRule>
  </conditionalFormatting>
  <conditionalFormatting sqref="C26">
    <cfRule type="expression" dxfId="90" priority="15" stopIfTrue="1">
      <formula>$B$26=""</formula>
    </cfRule>
  </conditionalFormatting>
  <conditionalFormatting sqref="C26">
    <cfRule type="expression" dxfId="89" priority="16" stopIfTrue="1">
      <formula>$B$26&lt;&gt;"NO"</formula>
    </cfRule>
  </conditionalFormatting>
  <conditionalFormatting sqref="C26">
    <cfRule type="expression" dxfId="88" priority="17" stopIfTrue="1">
      <formula>$B$26="NO"</formula>
    </cfRule>
  </conditionalFormatting>
  <conditionalFormatting sqref="C27">
    <cfRule type="expression" dxfId="87" priority="18" stopIfTrue="1">
      <formula>$B$27=""</formula>
    </cfRule>
  </conditionalFormatting>
  <conditionalFormatting sqref="C27">
    <cfRule type="expression" dxfId="86" priority="19" stopIfTrue="1">
      <formula>$B$27&lt;&gt;"NO"</formula>
    </cfRule>
  </conditionalFormatting>
  <conditionalFormatting sqref="C27">
    <cfRule type="expression" dxfId="85" priority="20" stopIfTrue="1">
      <formula>$B$27="NO"</formula>
    </cfRule>
  </conditionalFormatting>
  <conditionalFormatting sqref="C48">
    <cfRule type="expression" dxfId="84" priority="21" stopIfTrue="1">
      <formula>$B$48=""</formula>
    </cfRule>
  </conditionalFormatting>
  <conditionalFormatting sqref="C48">
    <cfRule type="expression" dxfId="83" priority="22" stopIfTrue="1">
      <formula>$B$48="OK"</formula>
    </cfRule>
  </conditionalFormatting>
  <conditionalFormatting sqref="C48">
    <cfRule type="expression" dxfId="82" priority="23" stopIfTrue="1">
      <formula>$B$48="FALLA"</formula>
    </cfRule>
  </conditionalFormatting>
  <conditionalFormatting sqref="I43 I46 K42">
    <cfRule type="expression" dxfId="81" priority="24" stopIfTrue="1">
      <formula>$J$42=""</formula>
    </cfRule>
  </conditionalFormatting>
  <conditionalFormatting sqref="I43 I46 K42">
    <cfRule type="expression" dxfId="80" priority="25" stopIfTrue="1">
      <formula>$J$42&lt;=$B$42</formula>
    </cfRule>
  </conditionalFormatting>
  <conditionalFormatting sqref="I43 I46 K42">
    <cfRule type="expression" dxfId="79" priority="26" stopIfTrue="1">
      <formula>$J$42&gt;$B$42</formula>
    </cfRule>
  </conditionalFormatting>
  <conditionalFormatting sqref="F42">
    <cfRule type="expression" dxfId="78" priority="27" stopIfTrue="1">
      <formula>$E$42=""</formula>
    </cfRule>
  </conditionalFormatting>
  <conditionalFormatting sqref="F42">
    <cfRule type="expression" dxfId="77" priority="28" stopIfTrue="1">
      <formula>$E$42&lt;=$B$42</formula>
    </cfRule>
  </conditionalFormatting>
  <conditionalFormatting sqref="F42">
    <cfRule type="expression" dxfId="76" priority="29" stopIfTrue="1">
      <formula>$E$42&gt;$B$42</formula>
    </cfRule>
  </conditionalFormatting>
  <conditionalFormatting sqref="J35">
    <cfRule type="expression" dxfId="75" priority="30" stopIfTrue="1">
      <formula>$I$35=""</formula>
    </cfRule>
  </conditionalFormatting>
  <conditionalFormatting sqref="J35">
    <cfRule type="expression" dxfId="74" priority="31" stopIfTrue="1">
      <formula>$I$35&gt;$B$35</formula>
    </cfRule>
  </conditionalFormatting>
  <conditionalFormatting sqref="J35">
    <cfRule type="expression" dxfId="73" priority="32" stopIfTrue="1">
      <formula>$I$35&lt;=$B$35</formula>
    </cfRule>
  </conditionalFormatting>
  <conditionalFormatting sqref="J34">
    <cfRule type="expression" dxfId="72" priority="33" stopIfTrue="1">
      <formula>$I$34=""</formula>
    </cfRule>
  </conditionalFormatting>
  <conditionalFormatting sqref="J34">
    <cfRule type="expression" dxfId="71" priority="34" stopIfTrue="1">
      <formula>I34&gt;$B$34</formula>
    </cfRule>
  </conditionalFormatting>
  <conditionalFormatting sqref="J34">
    <cfRule type="expression" dxfId="70" priority="35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4"/>
  <sheetViews>
    <sheetView showGridLines="0" topLeftCell="A8" zoomScale="50" zoomScaleNormal="50" workbookViewId="0">
      <selection activeCell="D14" sqref="D14"/>
    </sheetView>
  </sheetViews>
  <sheetFormatPr baseColWidth="10" defaultColWidth="14.42578125" defaultRowHeight="15" customHeight="1"/>
  <cols>
    <col min="1" max="1" width="42.8554687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0.42578125" bestFit="1" customWidth="1"/>
    <col min="8" max="8" width="26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>
      <c r="A5" s="9" t="s">
        <v>6</v>
      </c>
      <c r="B5" s="107" t="s">
        <v>7</v>
      </c>
      <c r="C5" s="10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9" t="s">
        <v>11</v>
      </c>
      <c r="C6" s="108"/>
      <c r="D6" s="10" t="s">
        <v>12</v>
      </c>
      <c r="E6" s="13" t="s">
        <v>13</v>
      </c>
    </row>
    <row r="7" spans="1:23" ht="14.25" customHeight="1">
      <c r="A7" s="14" t="s">
        <v>14</v>
      </c>
      <c r="B7" s="110" t="s">
        <v>15</v>
      </c>
      <c r="C7" s="11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79" customFormat="1">
      <c r="A11" s="96" t="s">
        <v>98</v>
      </c>
      <c r="B11" s="98" t="s">
        <v>99</v>
      </c>
      <c r="C11" s="90" t="s">
        <v>100</v>
      </c>
      <c r="D11" s="91" t="s">
        <v>101</v>
      </c>
      <c r="E11" s="91">
        <v>177222</v>
      </c>
      <c r="F11" s="92">
        <v>43879</v>
      </c>
    </row>
    <row r="12" spans="1:23" ht="30.75" thickBot="1">
      <c r="A12" s="97" t="s">
        <v>97</v>
      </c>
      <c r="B12" s="99" t="s">
        <v>24</v>
      </c>
      <c r="C12" s="93" t="s">
        <v>25</v>
      </c>
      <c r="D12" s="94" t="s">
        <v>26</v>
      </c>
      <c r="E12" s="94">
        <v>174720</v>
      </c>
      <c r="F12" s="95">
        <v>43803</v>
      </c>
    </row>
    <row r="13" spans="1:23" ht="14.25" customHeight="1">
      <c r="E13" s="1"/>
    </row>
    <row r="14" spans="1:23" ht="14.25" customHeight="1">
      <c r="A14" s="22" t="s">
        <v>27</v>
      </c>
      <c r="E14" s="1"/>
    </row>
    <row r="15" spans="1:23">
      <c r="A15" s="20" t="s">
        <v>28</v>
      </c>
      <c r="B15" s="20" t="s">
        <v>29</v>
      </c>
      <c r="C15" s="23"/>
      <c r="D15" s="23"/>
      <c r="E15" s="24"/>
      <c r="F15" s="23"/>
      <c r="G15" s="23"/>
      <c r="H15" s="23"/>
      <c r="I15" s="25"/>
      <c r="J15" s="26"/>
      <c r="K15" s="26"/>
      <c r="L15" s="26"/>
      <c r="M15" s="26"/>
      <c r="N15" s="26"/>
      <c r="O15" s="26"/>
      <c r="P15" s="26"/>
      <c r="Q15" s="26"/>
      <c r="R15" s="25"/>
      <c r="S15" s="25"/>
      <c r="T15" s="25"/>
      <c r="U15" s="25"/>
      <c r="V15" s="25"/>
      <c r="W15" s="25"/>
    </row>
    <row r="16" spans="1:23" ht="14.25" customHeight="1">
      <c r="A16" s="27" t="s">
        <v>30</v>
      </c>
      <c r="B16" s="81" t="s">
        <v>31</v>
      </c>
      <c r="C16" s="23"/>
      <c r="D16" s="23"/>
      <c r="E16" s="24"/>
      <c r="F16" s="23"/>
      <c r="G16" s="23"/>
      <c r="H16" s="23"/>
      <c r="I16" s="25"/>
      <c r="J16" s="26"/>
      <c r="K16" s="26"/>
      <c r="L16" s="26"/>
      <c r="M16" s="26"/>
      <c r="N16" s="26"/>
      <c r="O16" s="26"/>
      <c r="P16" s="26"/>
      <c r="Q16" s="26"/>
      <c r="R16" s="25"/>
      <c r="S16" s="25"/>
      <c r="T16" s="25"/>
      <c r="U16" s="25"/>
      <c r="V16" s="25"/>
      <c r="W16" s="25"/>
    </row>
    <row r="17" spans="1:23" ht="14.25" customHeight="1">
      <c r="A17" s="28" t="s">
        <v>32</v>
      </c>
      <c r="B17" s="82" t="s">
        <v>31</v>
      </c>
      <c r="C17" s="23"/>
      <c r="D17" s="23"/>
      <c r="E17" s="24"/>
      <c r="F17" s="23"/>
      <c r="G17" s="23"/>
      <c r="H17" s="23"/>
      <c r="I17" s="25"/>
      <c r="J17" s="26"/>
      <c r="K17" s="26"/>
      <c r="L17" s="26"/>
      <c r="M17" s="26"/>
      <c r="N17" s="26"/>
      <c r="O17" s="26"/>
      <c r="P17" s="26"/>
      <c r="Q17" s="26"/>
      <c r="R17" s="25"/>
      <c r="S17" s="25"/>
      <c r="T17" s="25"/>
      <c r="U17" s="25"/>
      <c r="V17" s="25"/>
      <c r="W17" s="25"/>
    </row>
    <row r="18" spans="1:23" ht="14.25" customHeight="1">
      <c r="A18" s="29" t="s">
        <v>33</v>
      </c>
      <c r="B18" s="83" t="s">
        <v>31</v>
      </c>
      <c r="C18" s="23"/>
      <c r="D18" s="23"/>
      <c r="E18" s="24"/>
      <c r="F18" s="23"/>
      <c r="G18" s="23"/>
      <c r="H18" s="23"/>
      <c r="I18" s="25"/>
      <c r="J18" s="26"/>
      <c r="K18" s="26"/>
      <c r="L18" s="26"/>
      <c r="M18" s="26"/>
      <c r="N18" s="26"/>
      <c r="O18" s="26"/>
      <c r="P18" s="26"/>
      <c r="Q18" s="26"/>
      <c r="R18" s="25"/>
      <c r="S18" s="25"/>
      <c r="T18" s="25"/>
      <c r="U18" s="25"/>
      <c r="V18" s="25"/>
      <c r="W18" s="25"/>
    </row>
    <row r="19" spans="1:23" ht="14.25" customHeight="1">
      <c r="A19" s="30"/>
      <c r="B19" s="23"/>
      <c r="C19" s="23"/>
      <c r="D19" s="23"/>
      <c r="E19" s="24"/>
      <c r="F19" s="23"/>
      <c r="G19" s="23"/>
      <c r="H19" s="23"/>
      <c r="I19" s="25"/>
      <c r="J19" s="26"/>
      <c r="K19" s="26"/>
      <c r="L19" s="26"/>
      <c r="M19" s="26"/>
      <c r="N19" s="26"/>
      <c r="O19" s="26"/>
      <c r="P19" s="26"/>
      <c r="Q19" s="26"/>
      <c r="R19" s="25"/>
      <c r="S19" s="25"/>
      <c r="T19" s="25"/>
      <c r="U19" s="25"/>
      <c r="V19" s="25"/>
      <c r="W19" s="25"/>
    </row>
    <row r="20" spans="1:23" ht="14.25" customHeight="1">
      <c r="A20" s="22" t="s">
        <v>34</v>
      </c>
      <c r="B20" s="22"/>
      <c r="C20" s="22"/>
      <c r="D20" s="23"/>
      <c r="E20" s="24"/>
      <c r="F20" s="23"/>
      <c r="G20" s="23"/>
      <c r="H20" s="23"/>
      <c r="I20" s="25"/>
      <c r="J20" s="26"/>
      <c r="K20" s="26"/>
      <c r="L20" s="26"/>
      <c r="M20" s="26"/>
      <c r="N20" s="26"/>
      <c r="O20" s="26"/>
      <c r="P20" s="26"/>
      <c r="Q20" s="26"/>
      <c r="R20" s="25"/>
      <c r="S20" s="25"/>
      <c r="T20" s="25"/>
      <c r="U20" s="25"/>
      <c r="V20" s="25"/>
      <c r="W20" s="25"/>
    </row>
    <row r="21" spans="1:23">
      <c r="A21" s="31" t="s">
        <v>82</v>
      </c>
      <c r="B21" s="22"/>
      <c r="C21" s="22"/>
      <c r="D21" s="23"/>
      <c r="E21" s="24"/>
      <c r="F21" s="23"/>
      <c r="G21" s="23"/>
      <c r="H21" s="23"/>
      <c r="I21" s="25"/>
      <c r="J21" s="26"/>
      <c r="K21" s="26"/>
      <c r="L21" s="26"/>
      <c r="M21" s="26"/>
      <c r="N21" s="26"/>
      <c r="O21" s="26"/>
      <c r="P21" s="26"/>
      <c r="Q21" s="26"/>
      <c r="R21" s="25"/>
      <c r="S21" s="25"/>
      <c r="T21" s="25"/>
      <c r="U21" s="25"/>
      <c r="V21" s="25"/>
      <c r="W21" s="25"/>
    </row>
    <row r="22" spans="1:23" ht="15.75" customHeight="1">
      <c r="A22" s="114" t="s">
        <v>36</v>
      </c>
      <c r="B22" s="20" t="s">
        <v>37</v>
      </c>
      <c r="C22" s="70">
        <v>44580</v>
      </c>
      <c r="D22" s="20" t="s">
        <v>38</v>
      </c>
      <c r="E22" s="71">
        <v>0.54930555555620231</v>
      </c>
      <c r="F22" s="77"/>
      <c r="G22" s="77"/>
      <c r="H22" s="77"/>
      <c r="I22" s="77"/>
      <c r="J22" s="77"/>
      <c r="K22" s="77"/>
      <c r="L22" s="77"/>
      <c r="M22" s="77"/>
      <c r="N22" s="77"/>
    </row>
    <row r="23" spans="1:23" ht="14.25" customHeight="1">
      <c r="A23" s="115"/>
      <c r="B23" s="112" t="s">
        <v>28</v>
      </c>
      <c r="C23" s="113"/>
      <c r="D23" s="102" t="s">
        <v>39</v>
      </c>
      <c r="E23" s="101"/>
      <c r="F23" s="77"/>
      <c r="G23" s="77"/>
      <c r="H23" s="77"/>
      <c r="I23" s="77"/>
      <c r="J23" s="77"/>
      <c r="K23" s="77"/>
      <c r="L23" s="77"/>
      <c r="M23" s="77"/>
      <c r="N23" s="77"/>
    </row>
    <row r="24" spans="1:23" ht="14.25" customHeight="1">
      <c r="A24" s="34" t="s">
        <v>40</v>
      </c>
      <c r="B24" s="35" t="s">
        <v>32</v>
      </c>
      <c r="C24" s="84" t="s">
        <v>31</v>
      </c>
      <c r="D24" s="121"/>
      <c r="E24" s="106"/>
      <c r="F24" s="77"/>
      <c r="G24" s="77"/>
      <c r="H24" s="77"/>
      <c r="I24" s="77"/>
      <c r="J24" s="77"/>
      <c r="K24" s="77"/>
      <c r="L24" s="77"/>
      <c r="M24" s="77"/>
      <c r="N24" s="77"/>
    </row>
    <row r="25" spans="1:23" ht="14.25" customHeight="1">
      <c r="A25" s="36" t="s">
        <v>41</v>
      </c>
      <c r="B25" s="72" t="s">
        <v>32</v>
      </c>
      <c r="C25" s="85" t="s">
        <v>31</v>
      </c>
      <c r="D25" s="122"/>
      <c r="E25" s="108"/>
      <c r="F25" s="77"/>
      <c r="G25" s="77"/>
      <c r="H25" s="77"/>
      <c r="I25" s="77"/>
      <c r="J25" s="77"/>
      <c r="K25" s="77"/>
      <c r="L25" s="77"/>
      <c r="M25" s="77"/>
      <c r="N25" s="77"/>
    </row>
    <row r="26" spans="1:23" ht="14.25" customHeight="1">
      <c r="A26" s="38" t="s">
        <v>42</v>
      </c>
      <c r="B26" s="72" t="s">
        <v>43</v>
      </c>
      <c r="C26" s="85" t="s">
        <v>31</v>
      </c>
      <c r="D26" s="122"/>
      <c r="E26" s="108"/>
      <c r="F26" s="77"/>
      <c r="G26" s="77"/>
      <c r="H26" s="77"/>
      <c r="I26" s="77"/>
      <c r="J26" s="77"/>
      <c r="K26" s="77"/>
      <c r="L26" s="77"/>
      <c r="M26" s="77"/>
      <c r="N26" s="77"/>
    </row>
    <row r="27" spans="1:23" ht="14.25" customHeight="1">
      <c r="A27" s="39" t="s">
        <v>44</v>
      </c>
      <c r="B27" s="40" t="s">
        <v>43</v>
      </c>
      <c r="C27" s="86" t="s">
        <v>31</v>
      </c>
      <c r="D27" s="123"/>
      <c r="E27" s="111"/>
      <c r="F27" s="77"/>
      <c r="G27" s="77"/>
      <c r="H27" s="77"/>
      <c r="I27" s="77"/>
      <c r="J27" s="77"/>
      <c r="K27" s="77"/>
      <c r="L27" s="77"/>
      <c r="M27" s="77"/>
      <c r="N27" s="77"/>
    </row>
    <row r="28" spans="1:23" ht="14.25" customHeight="1">
      <c r="A28" s="77" t="s">
        <v>45</v>
      </c>
      <c r="B28" s="77"/>
      <c r="C28" s="77"/>
      <c r="D28" s="77"/>
      <c r="E28" s="1"/>
      <c r="F28" s="77"/>
      <c r="G28" s="77"/>
      <c r="H28" s="77"/>
      <c r="I28" s="77"/>
      <c r="J28" s="77"/>
      <c r="K28" s="77"/>
      <c r="L28" s="77"/>
      <c r="M28" s="77"/>
      <c r="N28" s="77"/>
    </row>
    <row r="29" spans="1:23" ht="14.25" customHeight="1">
      <c r="A29" s="22" t="s">
        <v>46</v>
      </c>
      <c r="B29" s="22"/>
      <c r="C29" s="22"/>
      <c r="D29" s="77"/>
      <c r="E29" s="1"/>
      <c r="F29" s="77"/>
      <c r="G29" s="77"/>
      <c r="H29" s="77"/>
      <c r="I29" s="77"/>
      <c r="J29" s="77"/>
      <c r="K29" s="77"/>
      <c r="L29" s="77"/>
      <c r="M29" s="77"/>
      <c r="N29" s="77"/>
    </row>
    <row r="30" spans="1:23" ht="15.75" customHeight="1">
      <c r="A30" s="31" t="s">
        <v>83</v>
      </c>
      <c r="B30" s="22"/>
      <c r="C30" s="22"/>
      <c r="D30" s="23"/>
      <c r="E30" s="24"/>
      <c r="F30" s="23"/>
      <c r="G30" s="23"/>
      <c r="H30" s="23"/>
      <c r="I30" s="25"/>
      <c r="J30" s="26"/>
      <c r="K30" s="26"/>
      <c r="L30" s="26"/>
      <c r="M30" s="26"/>
      <c r="N30" s="26"/>
      <c r="O30" s="26"/>
      <c r="P30" s="26"/>
      <c r="Q30" s="26"/>
      <c r="R30" s="25"/>
      <c r="S30" s="25"/>
      <c r="T30" s="25"/>
      <c r="U30" s="25"/>
      <c r="V30" s="25"/>
      <c r="W30" s="25"/>
    </row>
    <row r="31" spans="1:23" ht="29.25" customHeight="1">
      <c r="A31" s="114" t="s">
        <v>48</v>
      </c>
      <c r="B31" s="114" t="s">
        <v>49</v>
      </c>
      <c r="C31" s="102" t="s">
        <v>50</v>
      </c>
      <c r="D31" s="116"/>
      <c r="E31" s="116"/>
      <c r="F31" s="101"/>
      <c r="G31" s="102" t="s">
        <v>51</v>
      </c>
      <c r="H31" s="116"/>
      <c r="I31" s="116"/>
      <c r="J31" s="116"/>
      <c r="K31" s="101"/>
      <c r="L31" s="77"/>
      <c r="M31" s="77"/>
      <c r="N31" s="77"/>
    </row>
    <row r="32" spans="1:23" ht="15" customHeight="1">
      <c r="A32" s="115"/>
      <c r="B32" s="115"/>
      <c r="C32" s="20" t="s">
        <v>37</v>
      </c>
      <c r="D32" s="70">
        <v>44580</v>
      </c>
      <c r="E32" s="20" t="s">
        <v>38</v>
      </c>
      <c r="F32" s="71">
        <v>0.55069444444961846</v>
      </c>
      <c r="G32" s="20" t="s">
        <v>37</v>
      </c>
      <c r="H32" s="70"/>
      <c r="I32" s="20" t="s">
        <v>38</v>
      </c>
      <c r="J32" s="71"/>
      <c r="K32" s="20"/>
      <c r="L32" s="77"/>
      <c r="M32" s="77"/>
      <c r="N32" s="77"/>
    </row>
    <row r="33" spans="1:23" ht="15.75" customHeight="1">
      <c r="A33" s="117"/>
      <c r="B33" s="117"/>
      <c r="C33" s="20" t="s">
        <v>52</v>
      </c>
      <c r="D33" s="20" t="s">
        <v>53</v>
      </c>
      <c r="E33" s="20" t="s">
        <v>54</v>
      </c>
      <c r="F33" s="20" t="s">
        <v>28</v>
      </c>
      <c r="G33" s="20" t="s">
        <v>52</v>
      </c>
      <c r="H33" s="20" t="s">
        <v>53</v>
      </c>
      <c r="I33" s="20" t="s">
        <v>54</v>
      </c>
      <c r="J33" s="20" t="s">
        <v>28</v>
      </c>
      <c r="K33" s="20" t="s">
        <v>39</v>
      </c>
      <c r="L33" s="77"/>
      <c r="M33" s="77"/>
      <c r="N33" s="77"/>
    </row>
    <row r="34" spans="1:23" ht="15.75" customHeight="1">
      <c r="A34" s="41" t="s">
        <v>55</v>
      </c>
      <c r="B34" s="72">
        <v>2.1</v>
      </c>
      <c r="C34" s="72">
        <v>26.2</v>
      </c>
      <c r="D34" s="73">
        <v>25.8</v>
      </c>
      <c r="E34" s="43">
        <f t="shared" ref="E34:E35" si="0">IF(AND(C34=0,D34=0),"",ABS(C34-D34))</f>
        <v>0.39999999999999858</v>
      </c>
      <c r="F34" s="87" t="s">
        <v>31</v>
      </c>
      <c r="G34" s="72"/>
      <c r="H34" s="73"/>
      <c r="I34" s="43" t="str">
        <f t="shared" ref="I34:I35" si="1">IF(AND(G34=0,H34=0),"",ABS(G34-H34))</f>
        <v/>
      </c>
      <c r="J34" s="87" t="s">
        <v>31</v>
      </c>
      <c r="K34" s="41"/>
      <c r="L34" s="77"/>
      <c r="M34" s="77"/>
      <c r="N34" s="77"/>
    </row>
    <row r="35" spans="1:23" ht="15.75" customHeight="1">
      <c r="A35" s="44" t="s">
        <v>56</v>
      </c>
      <c r="B35" s="40">
        <v>10.1</v>
      </c>
      <c r="C35" s="45">
        <f>1007*0.75</f>
        <v>755.25</v>
      </c>
      <c r="D35" s="74">
        <v>752.5</v>
      </c>
      <c r="E35" s="47">
        <f t="shared" si="0"/>
        <v>2.75</v>
      </c>
      <c r="F35" s="88" t="s">
        <v>31</v>
      </c>
      <c r="G35" s="45"/>
      <c r="H35" s="74"/>
      <c r="I35" s="47" t="str">
        <f t="shared" si="1"/>
        <v/>
      </c>
      <c r="J35" s="88" t="s">
        <v>31</v>
      </c>
      <c r="K35" s="48"/>
      <c r="L35" s="77"/>
      <c r="M35" s="77"/>
      <c r="N35" s="77"/>
    </row>
    <row r="36" spans="1:23" ht="14.25" customHeight="1">
      <c r="A36" s="77" t="s">
        <v>84</v>
      </c>
      <c r="B36" s="77"/>
      <c r="C36" s="77"/>
      <c r="D36" s="1"/>
      <c r="E36" s="49"/>
      <c r="F36" s="50"/>
      <c r="G36" s="77"/>
      <c r="H36" s="77"/>
      <c r="I36" s="77"/>
      <c r="J36" s="77"/>
      <c r="K36" s="77"/>
      <c r="L36" s="77"/>
      <c r="M36" s="77"/>
      <c r="N36" s="77"/>
    </row>
    <row r="37" spans="1:23" ht="14.25" customHeight="1">
      <c r="A37" s="22" t="s">
        <v>58</v>
      </c>
      <c r="B37" s="77"/>
      <c r="C37" s="77"/>
      <c r="D37" s="77"/>
      <c r="E37" s="1"/>
      <c r="F37" s="77"/>
      <c r="G37" s="77"/>
      <c r="H37" s="77"/>
      <c r="I37" s="77"/>
      <c r="J37" s="77"/>
      <c r="K37" s="77"/>
      <c r="L37" s="77"/>
      <c r="M37" s="77"/>
      <c r="N37" s="77"/>
    </row>
    <row r="38" spans="1:23" ht="15.75" customHeight="1">
      <c r="A38" s="31" t="s">
        <v>85</v>
      </c>
      <c r="B38" s="5"/>
      <c r="C38" s="5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30" customHeight="1">
      <c r="A39" s="114" t="s">
        <v>48</v>
      </c>
      <c r="B39" s="118" t="s">
        <v>49</v>
      </c>
      <c r="C39" s="102" t="s">
        <v>50</v>
      </c>
      <c r="D39" s="116"/>
      <c r="E39" s="116"/>
      <c r="F39" s="116"/>
      <c r="G39" s="116"/>
      <c r="H39" s="101"/>
      <c r="I39" s="102" t="s">
        <v>60</v>
      </c>
      <c r="J39" s="116"/>
      <c r="K39" s="116"/>
      <c r="L39" s="116"/>
      <c r="M39" s="116"/>
      <c r="N39" s="101"/>
    </row>
    <row r="40" spans="1:23" ht="18.75" customHeight="1">
      <c r="A40" s="115"/>
      <c r="B40" s="119"/>
      <c r="C40" s="51" t="s">
        <v>37</v>
      </c>
      <c r="D40" s="70"/>
      <c r="E40" s="52" t="s">
        <v>38</v>
      </c>
      <c r="F40" s="71"/>
      <c r="G40" s="20"/>
      <c r="H40" s="20"/>
      <c r="I40" s="20" t="s">
        <v>37</v>
      </c>
      <c r="J40" s="70"/>
      <c r="K40" s="20" t="s">
        <v>38</v>
      </c>
      <c r="L40" s="71"/>
      <c r="M40" s="20"/>
      <c r="N40" s="20"/>
    </row>
    <row r="41" spans="1:23" ht="36" customHeight="1">
      <c r="A41" s="117"/>
      <c r="B41" s="120"/>
      <c r="C41" s="53" t="s">
        <v>61</v>
      </c>
      <c r="D41" s="20" t="s">
        <v>53</v>
      </c>
      <c r="E41" s="20" t="s">
        <v>54</v>
      </c>
      <c r="F41" s="20" t="s">
        <v>28</v>
      </c>
      <c r="G41" s="20" t="s">
        <v>62</v>
      </c>
      <c r="H41" s="20" t="s">
        <v>63</v>
      </c>
      <c r="I41" s="20" t="s">
        <v>64</v>
      </c>
      <c r="J41" s="20" t="s">
        <v>54</v>
      </c>
      <c r="K41" s="20" t="s">
        <v>28</v>
      </c>
      <c r="L41" s="20" t="s">
        <v>62</v>
      </c>
      <c r="M41" s="20" t="s">
        <v>63</v>
      </c>
      <c r="N41" s="20" t="s">
        <v>65</v>
      </c>
    </row>
    <row r="42" spans="1:23" ht="15.75" customHeight="1">
      <c r="A42" s="54" t="s">
        <v>66</v>
      </c>
      <c r="B42" s="55">
        <v>4.1000000000000002E-2</v>
      </c>
      <c r="C42" s="56">
        <v>1.2</v>
      </c>
      <c r="D42" s="75"/>
      <c r="E42" s="58" t="str">
        <f>IFERROR(ABS(D42-C42)/D42,"")</f>
        <v/>
      </c>
      <c r="F42" s="89" t="s">
        <v>31</v>
      </c>
      <c r="G42" s="75"/>
      <c r="H42" s="76"/>
      <c r="I42" s="76"/>
      <c r="J42" s="60" t="str">
        <f>IFERROR(ABS(I42-C42)/I42,"")</f>
        <v/>
      </c>
      <c r="K42" s="89" t="s">
        <v>31</v>
      </c>
      <c r="L42" s="61"/>
      <c r="M42" s="75"/>
      <c r="N42" s="6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>
      <c r="A43" s="77" t="s">
        <v>67</v>
      </c>
      <c r="B43" s="77"/>
      <c r="C43" s="77"/>
      <c r="D43" s="77"/>
      <c r="E43" s="1"/>
      <c r="F43" s="77"/>
      <c r="G43" s="77"/>
      <c r="H43" s="77"/>
      <c r="I43" s="77"/>
      <c r="J43" s="77"/>
      <c r="K43" s="77"/>
      <c r="L43" s="77"/>
      <c r="M43" s="77"/>
      <c r="N43" s="77"/>
    </row>
    <row r="44" spans="1:23" ht="15.75" customHeight="1">
      <c r="A44" s="22" t="s">
        <v>68</v>
      </c>
      <c r="B44" s="77"/>
      <c r="C44" s="77"/>
      <c r="D44" s="77"/>
      <c r="E44" s="1"/>
      <c r="F44" s="77"/>
      <c r="G44" s="77"/>
      <c r="H44" s="77"/>
      <c r="I44" s="77"/>
      <c r="J44" s="77"/>
      <c r="K44" s="77"/>
      <c r="L44" s="77"/>
      <c r="M44" s="77"/>
      <c r="N44" s="77"/>
    </row>
    <row r="45" spans="1:23" ht="15.75" customHeight="1">
      <c r="A45" s="31" t="s">
        <v>86</v>
      </c>
      <c r="B45" s="5"/>
      <c r="C45" s="5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>
      <c r="A46" s="114" t="s">
        <v>48</v>
      </c>
      <c r="B46" s="20" t="s">
        <v>37</v>
      </c>
      <c r="C46" s="70"/>
      <c r="D46" s="20" t="s">
        <v>38</v>
      </c>
      <c r="E46" s="71"/>
      <c r="F46" s="1"/>
      <c r="G46" s="63"/>
      <c r="H46" s="64"/>
      <c r="I46" s="65"/>
      <c r="J46" s="66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>
      <c r="A47" s="117"/>
      <c r="B47" s="102" t="s">
        <v>28</v>
      </c>
      <c r="C47" s="101"/>
      <c r="D47" s="102" t="s">
        <v>65</v>
      </c>
      <c r="E47" s="101"/>
      <c r="F47" s="77"/>
      <c r="G47" s="77"/>
      <c r="H47" s="77"/>
      <c r="I47" s="77"/>
      <c r="J47" s="77"/>
      <c r="K47" s="77"/>
      <c r="L47" s="77"/>
      <c r="M47" s="77"/>
      <c r="N47" s="77"/>
    </row>
    <row r="48" spans="1:23" ht="45">
      <c r="A48" s="67" t="s">
        <v>70</v>
      </c>
      <c r="B48" s="40"/>
      <c r="C48" s="89" t="s">
        <v>31</v>
      </c>
      <c r="D48" s="100"/>
      <c r="E48" s="101"/>
      <c r="F48" s="77"/>
      <c r="G48" s="77"/>
      <c r="H48" s="77"/>
      <c r="I48" s="77"/>
      <c r="J48" s="77"/>
      <c r="K48" s="77"/>
      <c r="L48" s="77"/>
      <c r="M48" s="77"/>
      <c r="N48" s="77"/>
    </row>
    <row r="49" spans="1:23" ht="15.75" customHeight="1">
      <c r="A49" s="22" t="s">
        <v>71</v>
      </c>
      <c r="E49" s="1"/>
    </row>
    <row r="50" spans="1:23" ht="14.25" customHeight="1">
      <c r="A50" s="31" t="s">
        <v>87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A51" s="68" t="s">
        <v>73</v>
      </c>
      <c r="B51" s="5"/>
      <c r="C51" s="5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69.75" customHeight="1">
      <c r="A52" s="1" t="s">
        <v>74</v>
      </c>
      <c r="B52" s="6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6.75" customHeight="1">
      <c r="A54" s="1" t="s">
        <v>75</v>
      </c>
      <c r="B54" s="6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</sheetData>
  <mergeCells count="24">
    <mergeCell ref="B23:C23"/>
    <mergeCell ref="A22:A23"/>
    <mergeCell ref="D24:E24"/>
    <mergeCell ref="D23:E23"/>
    <mergeCell ref="A2:G2"/>
    <mergeCell ref="B4:C4"/>
    <mergeCell ref="B5:C5"/>
    <mergeCell ref="B6:C6"/>
    <mergeCell ref="B7:C7"/>
    <mergeCell ref="D25:E25"/>
    <mergeCell ref="D26:E26"/>
    <mergeCell ref="D27:E27"/>
    <mergeCell ref="C39:H39"/>
    <mergeCell ref="I39:N39"/>
    <mergeCell ref="C31:F31"/>
    <mergeCell ref="D48:E48"/>
    <mergeCell ref="A46:A47"/>
    <mergeCell ref="A39:A41"/>
    <mergeCell ref="B39:B41"/>
    <mergeCell ref="G31:K31"/>
    <mergeCell ref="D47:E47"/>
    <mergeCell ref="B47:C47"/>
    <mergeCell ref="A31:A33"/>
    <mergeCell ref="B31:B33"/>
  </mergeCells>
  <conditionalFormatting sqref="B25:B27">
    <cfRule type="expression" dxfId="69" priority="1" stopIfTrue="1">
      <formula>#REF!&lt;&gt;"OK"</formula>
    </cfRule>
  </conditionalFormatting>
  <conditionalFormatting sqref="B25:B27">
    <cfRule type="expression" dxfId="68" priority="2" stopIfTrue="1">
      <formula>#REF!="OK"</formula>
    </cfRule>
  </conditionalFormatting>
  <conditionalFormatting sqref="F35">
    <cfRule type="expression" dxfId="67" priority="3" stopIfTrue="1">
      <formula>$E$35=""</formula>
    </cfRule>
  </conditionalFormatting>
  <conditionalFormatting sqref="F35">
    <cfRule type="expression" dxfId="66" priority="4" stopIfTrue="1">
      <formula>$E$35&gt;$B$35</formula>
    </cfRule>
  </conditionalFormatting>
  <conditionalFormatting sqref="F35">
    <cfRule type="expression" dxfId="65" priority="5" stopIfTrue="1">
      <formula>$E$35&lt;=$B$35</formula>
    </cfRule>
  </conditionalFormatting>
  <conditionalFormatting sqref="F34">
    <cfRule type="expression" dxfId="64" priority="6" stopIfTrue="1">
      <formula>$E$34=""</formula>
    </cfRule>
  </conditionalFormatting>
  <conditionalFormatting sqref="F34">
    <cfRule type="expression" dxfId="63" priority="7" stopIfTrue="1">
      <formula>E34&gt;$B$34</formula>
    </cfRule>
  </conditionalFormatting>
  <conditionalFormatting sqref="F34">
    <cfRule type="expression" dxfId="62" priority="8" stopIfTrue="1">
      <formula>E34&lt;=$B$34</formula>
    </cfRule>
  </conditionalFormatting>
  <conditionalFormatting sqref="C24">
    <cfRule type="expression" dxfId="61" priority="9" stopIfTrue="1">
      <formula>$B$24=""</formula>
    </cfRule>
  </conditionalFormatting>
  <conditionalFormatting sqref="C24">
    <cfRule type="expression" dxfId="60" priority="10" stopIfTrue="1">
      <formula>$B$24&lt;&gt;"OK"</formula>
    </cfRule>
  </conditionalFormatting>
  <conditionalFormatting sqref="C24">
    <cfRule type="expression" dxfId="59" priority="11" stopIfTrue="1">
      <formula>$B$24="OK"</formula>
    </cfRule>
  </conditionalFormatting>
  <conditionalFormatting sqref="C25">
    <cfRule type="expression" dxfId="58" priority="12" stopIfTrue="1">
      <formula>$B$25=""</formula>
    </cfRule>
  </conditionalFormatting>
  <conditionalFormatting sqref="C25">
    <cfRule type="expression" dxfId="57" priority="13" stopIfTrue="1">
      <formula>$B$25&lt;&gt;"OK"</formula>
    </cfRule>
  </conditionalFormatting>
  <conditionalFormatting sqref="C25">
    <cfRule type="expression" dxfId="56" priority="14" stopIfTrue="1">
      <formula>$B$25="OK"</formula>
    </cfRule>
  </conditionalFormatting>
  <conditionalFormatting sqref="C26">
    <cfRule type="expression" dxfId="55" priority="15" stopIfTrue="1">
      <formula>$B$26=""</formula>
    </cfRule>
  </conditionalFormatting>
  <conditionalFormatting sqref="C26">
    <cfRule type="expression" dxfId="54" priority="16" stopIfTrue="1">
      <formula>$B$26&lt;&gt;"NO"</formula>
    </cfRule>
  </conditionalFormatting>
  <conditionalFormatting sqref="C26">
    <cfRule type="expression" dxfId="53" priority="17" stopIfTrue="1">
      <formula>$B$26="NO"</formula>
    </cfRule>
  </conditionalFormatting>
  <conditionalFormatting sqref="C27">
    <cfRule type="expression" dxfId="52" priority="18" stopIfTrue="1">
      <formula>$B$27=""</formula>
    </cfRule>
  </conditionalFormatting>
  <conditionalFormatting sqref="C27">
    <cfRule type="expression" dxfId="51" priority="19" stopIfTrue="1">
      <formula>$B$27&lt;&gt;"NO"</formula>
    </cfRule>
  </conditionalFormatting>
  <conditionalFormatting sqref="C27">
    <cfRule type="expression" dxfId="50" priority="20" stopIfTrue="1">
      <formula>$B$27="NO"</formula>
    </cfRule>
  </conditionalFormatting>
  <conditionalFormatting sqref="C48">
    <cfRule type="expression" dxfId="49" priority="21" stopIfTrue="1">
      <formula>$B$48=""</formula>
    </cfRule>
  </conditionalFormatting>
  <conditionalFormatting sqref="C48">
    <cfRule type="expression" dxfId="48" priority="22" stopIfTrue="1">
      <formula>$B$48="OK"</formula>
    </cfRule>
  </conditionalFormatting>
  <conditionalFormatting sqref="C48">
    <cfRule type="expression" dxfId="47" priority="23" stopIfTrue="1">
      <formula>$B$48="FALLA"</formula>
    </cfRule>
  </conditionalFormatting>
  <conditionalFormatting sqref="I43 I46 K42">
    <cfRule type="expression" dxfId="46" priority="24" stopIfTrue="1">
      <formula>$J$42=""</formula>
    </cfRule>
  </conditionalFormatting>
  <conditionalFormatting sqref="I43 I46 K42">
    <cfRule type="expression" dxfId="45" priority="25" stopIfTrue="1">
      <formula>$J$42&lt;=$B$42</formula>
    </cfRule>
  </conditionalFormatting>
  <conditionalFormatting sqref="I43 I46 K42">
    <cfRule type="expression" dxfId="44" priority="26" stopIfTrue="1">
      <formula>$J$42&gt;$B$42</formula>
    </cfRule>
  </conditionalFormatting>
  <conditionalFormatting sqref="F42">
    <cfRule type="expression" dxfId="43" priority="27" stopIfTrue="1">
      <formula>$E$42=""</formula>
    </cfRule>
  </conditionalFormatting>
  <conditionalFormatting sqref="F42">
    <cfRule type="expression" dxfId="42" priority="28" stopIfTrue="1">
      <formula>$E$42&lt;=$B$42</formula>
    </cfRule>
  </conditionalFormatting>
  <conditionalFormatting sqref="F42">
    <cfRule type="expression" dxfId="41" priority="29" stopIfTrue="1">
      <formula>$E$42&gt;$B$42</formula>
    </cfRule>
  </conditionalFormatting>
  <conditionalFormatting sqref="J35">
    <cfRule type="expression" dxfId="40" priority="30" stopIfTrue="1">
      <formula>$I$35=""</formula>
    </cfRule>
  </conditionalFormatting>
  <conditionalFormatting sqref="J35">
    <cfRule type="expression" dxfId="39" priority="31" stopIfTrue="1">
      <formula>$I$35&gt;$B$35</formula>
    </cfRule>
  </conditionalFormatting>
  <conditionalFormatting sqref="J35">
    <cfRule type="expression" dxfId="38" priority="32" stopIfTrue="1">
      <formula>$I$35&lt;=$B$35</formula>
    </cfRule>
  </conditionalFormatting>
  <conditionalFormatting sqref="J34">
    <cfRule type="expression" dxfId="37" priority="33" stopIfTrue="1">
      <formula>$I$34=""</formula>
    </cfRule>
  </conditionalFormatting>
  <conditionalFormatting sqref="J34">
    <cfRule type="expression" dxfId="36" priority="34" stopIfTrue="1">
      <formula>I34&gt;$B$34</formula>
    </cfRule>
  </conditionalFormatting>
  <conditionalFormatting sqref="J34">
    <cfRule type="expression" dxfId="35" priority="35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4"/>
  <sheetViews>
    <sheetView showGridLines="0" tabSelected="1" zoomScale="60" zoomScaleNormal="60" workbookViewId="0">
      <selection activeCell="H14" sqref="H14"/>
    </sheetView>
  </sheetViews>
  <sheetFormatPr baseColWidth="10" defaultColWidth="14.42578125" defaultRowHeight="15" customHeight="1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>
      <c r="A5" s="9" t="s">
        <v>6</v>
      </c>
      <c r="B5" s="107" t="s">
        <v>7</v>
      </c>
      <c r="C5" s="10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9" t="s">
        <v>11</v>
      </c>
      <c r="C6" s="108"/>
      <c r="D6" s="10" t="s">
        <v>12</v>
      </c>
      <c r="E6" s="13" t="s">
        <v>13</v>
      </c>
    </row>
    <row r="7" spans="1:23" ht="14.25" customHeight="1">
      <c r="A7" s="14" t="s">
        <v>14</v>
      </c>
      <c r="B7" s="110" t="s">
        <v>15</v>
      </c>
      <c r="C7" s="11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.75" thickBot="1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s="79" customFormat="1">
      <c r="A11" s="96" t="s">
        <v>98</v>
      </c>
      <c r="B11" s="98" t="s">
        <v>99</v>
      </c>
      <c r="C11" s="90" t="s">
        <v>100</v>
      </c>
      <c r="D11" s="91" t="s">
        <v>101</v>
      </c>
      <c r="E11" s="91">
        <v>177222</v>
      </c>
      <c r="F11" s="92">
        <v>43879</v>
      </c>
    </row>
    <row r="12" spans="1:23" ht="30.75" thickBot="1">
      <c r="A12" s="97" t="s">
        <v>97</v>
      </c>
      <c r="B12" s="99" t="s">
        <v>24</v>
      </c>
      <c r="C12" s="93" t="s">
        <v>25</v>
      </c>
      <c r="D12" s="94" t="s">
        <v>26</v>
      </c>
      <c r="E12" s="94">
        <v>174720</v>
      </c>
      <c r="F12" s="95">
        <v>43803</v>
      </c>
    </row>
    <row r="13" spans="1:23" ht="14.25" customHeight="1">
      <c r="E13" s="1"/>
    </row>
    <row r="14" spans="1:23" ht="14.25" customHeight="1">
      <c r="A14" s="22" t="s">
        <v>27</v>
      </c>
      <c r="E14" s="1"/>
    </row>
    <row r="15" spans="1:23">
      <c r="A15" s="20" t="s">
        <v>28</v>
      </c>
      <c r="B15" s="20" t="s">
        <v>29</v>
      </c>
      <c r="C15" s="23"/>
      <c r="D15" s="23"/>
      <c r="E15" s="24"/>
      <c r="F15" s="23"/>
      <c r="G15" s="23"/>
      <c r="H15" s="23"/>
      <c r="I15" s="25"/>
      <c r="J15" s="26"/>
      <c r="K15" s="26"/>
      <c r="L15" s="26"/>
      <c r="M15" s="26"/>
      <c r="N15" s="26"/>
      <c r="O15" s="26"/>
      <c r="P15" s="26"/>
      <c r="Q15" s="26"/>
      <c r="R15" s="25"/>
      <c r="S15" s="25"/>
      <c r="T15" s="25"/>
      <c r="U15" s="25"/>
      <c r="V15" s="25"/>
      <c r="W15" s="25"/>
    </row>
    <row r="16" spans="1:23" ht="14.25" customHeight="1">
      <c r="A16" s="27" t="s">
        <v>30</v>
      </c>
      <c r="B16" s="81" t="s">
        <v>31</v>
      </c>
      <c r="C16" s="23"/>
      <c r="D16" s="23"/>
      <c r="E16" s="24"/>
      <c r="F16" s="23"/>
      <c r="G16" s="23"/>
      <c r="H16" s="23"/>
      <c r="I16" s="25"/>
      <c r="J16" s="26"/>
      <c r="K16" s="26"/>
      <c r="L16" s="26"/>
      <c r="M16" s="26"/>
      <c r="N16" s="26"/>
      <c r="O16" s="26"/>
      <c r="P16" s="26"/>
      <c r="Q16" s="26"/>
      <c r="R16" s="25"/>
      <c r="S16" s="25"/>
      <c r="T16" s="25"/>
      <c r="U16" s="25"/>
      <c r="V16" s="25"/>
      <c r="W16" s="25"/>
    </row>
    <row r="17" spans="1:23" ht="14.25" customHeight="1">
      <c r="A17" s="28" t="s">
        <v>32</v>
      </c>
      <c r="B17" s="82" t="s">
        <v>31</v>
      </c>
      <c r="C17" s="23"/>
      <c r="D17" s="23"/>
      <c r="E17" s="24"/>
      <c r="F17" s="23"/>
      <c r="G17" s="23"/>
      <c r="H17" s="23"/>
      <c r="I17" s="25"/>
      <c r="J17" s="26"/>
      <c r="K17" s="26"/>
      <c r="L17" s="26"/>
      <c r="M17" s="26"/>
      <c r="N17" s="26"/>
      <c r="O17" s="26"/>
      <c r="P17" s="26"/>
      <c r="Q17" s="26"/>
      <c r="R17" s="25"/>
      <c r="S17" s="25"/>
      <c r="T17" s="25"/>
      <c r="U17" s="25"/>
      <c r="V17" s="25"/>
      <c r="W17" s="25"/>
    </row>
    <row r="18" spans="1:23" ht="14.25" customHeight="1">
      <c r="A18" s="29" t="s">
        <v>33</v>
      </c>
      <c r="B18" s="83" t="s">
        <v>31</v>
      </c>
      <c r="C18" s="23"/>
      <c r="D18" s="23"/>
      <c r="E18" s="24"/>
      <c r="F18" s="23"/>
      <c r="G18" s="23"/>
      <c r="H18" s="23"/>
      <c r="I18" s="25"/>
      <c r="J18" s="26"/>
      <c r="K18" s="26"/>
      <c r="L18" s="26"/>
      <c r="M18" s="26"/>
      <c r="N18" s="26"/>
      <c r="O18" s="26"/>
      <c r="P18" s="26"/>
      <c r="Q18" s="26"/>
      <c r="R18" s="25"/>
      <c r="S18" s="25"/>
      <c r="T18" s="25"/>
      <c r="U18" s="25"/>
      <c r="V18" s="25"/>
      <c r="W18" s="25"/>
    </row>
    <row r="19" spans="1:23" ht="14.25" customHeight="1">
      <c r="A19" s="30"/>
      <c r="B19" s="23"/>
      <c r="C19" s="23"/>
      <c r="D19" s="23"/>
      <c r="E19" s="24"/>
      <c r="F19" s="23"/>
      <c r="G19" s="23"/>
      <c r="H19" s="23"/>
      <c r="I19" s="25"/>
      <c r="J19" s="26"/>
      <c r="K19" s="26"/>
      <c r="L19" s="26"/>
      <c r="M19" s="26"/>
      <c r="N19" s="26"/>
      <c r="O19" s="26"/>
      <c r="P19" s="26"/>
      <c r="Q19" s="26"/>
      <c r="R19" s="25"/>
      <c r="S19" s="25"/>
      <c r="T19" s="25"/>
      <c r="U19" s="25"/>
      <c r="V19" s="25"/>
      <c r="W19" s="25"/>
    </row>
    <row r="20" spans="1:23" ht="14.25" customHeight="1">
      <c r="A20" s="22" t="s">
        <v>34</v>
      </c>
      <c r="B20" s="22"/>
      <c r="C20" s="22"/>
      <c r="D20" s="23"/>
      <c r="E20" s="24"/>
      <c r="F20" s="23"/>
      <c r="G20" s="23"/>
      <c r="H20" s="23"/>
      <c r="I20" s="25"/>
      <c r="J20" s="26"/>
      <c r="K20" s="26"/>
      <c r="L20" s="26"/>
      <c r="M20" s="26"/>
      <c r="N20" s="26"/>
      <c r="O20" s="26"/>
      <c r="P20" s="26"/>
      <c r="Q20" s="26"/>
      <c r="R20" s="25"/>
      <c r="S20" s="25"/>
      <c r="T20" s="25"/>
      <c r="U20" s="25"/>
      <c r="V20" s="25"/>
      <c r="W20" s="25"/>
    </row>
    <row r="21" spans="1:23">
      <c r="A21" s="31" t="s">
        <v>88</v>
      </c>
      <c r="B21" s="22"/>
      <c r="C21" s="22"/>
      <c r="D21" s="23"/>
      <c r="E21" s="24"/>
      <c r="F21" s="23"/>
      <c r="G21" s="23"/>
      <c r="H21" s="23"/>
      <c r="I21" s="25"/>
      <c r="J21" s="26"/>
      <c r="K21" s="26"/>
      <c r="L21" s="26"/>
      <c r="M21" s="26"/>
      <c r="N21" s="26"/>
      <c r="O21" s="26"/>
      <c r="P21" s="26"/>
      <c r="Q21" s="26"/>
      <c r="R21" s="25"/>
      <c r="S21" s="25"/>
      <c r="T21" s="25"/>
      <c r="U21" s="25"/>
      <c r="V21" s="25"/>
      <c r="W21" s="25"/>
    </row>
    <row r="22" spans="1:23" ht="15.75" customHeight="1">
      <c r="A22" s="114" t="s">
        <v>36</v>
      </c>
      <c r="B22" s="20" t="s">
        <v>37</v>
      </c>
      <c r="C22" s="70">
        <v>44592</v>
      </c>
      <c r="D22" s="20" t="s">
        <v>38</v>
      </c>
      <c r="E22" s="71">
        <v>0.59861111111240461</v>
      </c>
      <c r="F22" s="77"/>
      <c r="G22" s="77"/>
      <c r="H22" s="77"/>
      <c r="I22" s="77"/>
      <c r="J22" s="77"/>
      <c r="K22" s="77"/>
      <c r="L22" s="77"/>
      <c r="M22" s="77"/>
      <c r="N22" s="77"/>
    </row>
    <row r="23" spans="1:23" ht="14.25" customHeight="1">
      <c r="A23" s="115"/>
      <c r="B23" s="112" t="s">
        <v>28</v>
      </c>
      <c r="C23" s="113"/>
      <c r="D23" s="102" t="s">
        <v>39</v>
      </c>
      <c r="E23" s="101"/>
      <c r="F23" s="77"/>
      <c r="G23" s="77"/>
      <c r="H23" s="77"/>
      <c r="I23" s="77"/>
      <c r="J23" s="77"/>
      <c r="K23" s="77"/>
      <c r="L23" s="77"/>
      <c r="M23" s="77"/>
      <c r="N23" s="77"/>
    </row>
    <row r="24" spans="1:23" ht="14.25" customHeight="1">
      <c r="A24" s="34" t="s">
        <v>40</v>
      </c>
      <c r="B24" s="35" t="s">
        <v>32</v>
      </c>
      <c r="C24" s="84" t="s">
        <v>31</v>
      </c>
      <c r="D24" s="121"/>
      <c r="E24" s="106"/>
      <c r="F24" s="77"/>
      <c r="G24" s="77"/>
      <c r="H24" s="77"/>
      <c r="I24" s="77"/>
      <c r="J24" s="77"/>
      <c r="K24" s="77"/>
      <c r="L24" s="77"/>
      <c r="M24" s="77"/>
      <c r="N24" s="77"/>
    </row>
    <row r="25" spans="1:23" ht="14.25" customHeight="1">
      <c r="A25" s="36" t="s">
        <v>41</v>
      </c>
      <c r="B25" s="72" t="s">
        <v>32</v>
      </c>
      <c r="C25" s="85" t="s">
        <v>31</v>
      </c>
      <c r="D25" s="122"/>
      <c r="E25" s="108"/>
      <c r="F25" s="77"/>
      <c r="G25" s="77"/>
      <c r="H25" s="77"/>
      <c r="I25" s="77"/>
      <c r="J25" s="77"/>
      <c r="K25" s="77"/>
      <c r="L25" s="77"/>
      <c r="M25" s="77"/>
      <c r="N25" s="77"/>
    </row>
    <row r="26" spans="1:23" ht="14.25" customHeight="1">
      <c r="A26" s="38" t="s">
        <v>42</v>
      </c>
      <c r="B26" s="72" t="s">
        <v>43</v>
      </c>
      <c r="C26" s="85" t="s">
        <v>31</v>
      </c>
      <c r="D26" s="122"/>
      <c r="E26" s="108"/>
      <c r="F26" s="77"/>
      <c r="G26" s="77"/>
      <c r="H26" s="77"/>
      <c r="I26" s="77"/>
      <c r="J26" s="77"/>
      <c r="K26" s="77"/>
      <c r="L26" s="77"/>
      <c r="M26" s="77"/>
      <c r="N26" s="77"/>
    </row>
    <row r="27" spans="1:23" ht="14.25" customHeight="1">
      <c r="A27" s="39" t="s">
        <v>44</v>
      </c>
      <c r="B27" s="40" t="s">
        <v>43</v>
      </c>
      <c r="C27" s="86" t="s">
        <v>31</v>
      </c>
      <c r="D27" s="123"/>
      <c r="E27" s="111"/>
      <c r="F27" s="77"/>
      <c r="G27" s="77"/>
      <c r="H27" s="77"/>
      <c r="I27" s="77"/>
      <c r="J27" s="77"/>
      <c r="K27" s="77"/>
      <c r="L27" s="77"/>
      <c r="M27" s="77"/>
      <c r="N27" s="77"/>
    </row>
    <row r="28" spans="1:23" ht="14.25" customHeight="1">
      <c r="A28" s="77" t="s">
        <v>45</v>
      </c>
      <c r="B28" s="77"/>
      <c r="C28" s="77"/>
      <c r="D28" s="77"/>
      <c r="E28" s="1"/>
      <c r="F28" s="77"/>
      <c r="G28" s="77"/>
      <c r="H28" s="77"/>
      <c r="I28" s="77"/>
      <c r="J28" s="77"/>
      <c r="K28" s="77"/>
      <c r="L28" s="77"/>
      <c r="M28" s="77"/>
      <c r="N28" s="77"/>
    </row>
    <row r="29" spans="1:23" ht="14.25" customHeight="1">
      <c r="A29" s="22" t="s">
        <v>46</v>
      </c>
      <c r="B29" s="22"/>
      <c r="C29" s="22"/>
      <c r="D29" s="77"/>
      <c r="E29" s="1"/>
      <c r="F29" s="77"/>
      <c r="G29" s="77"/>
      <c r="H29" s="77"/>
      <c r="I29" s="77"/>
      <c r="J29" s="77"/>
      <c r="K29" s="77"/>
      <c r="L29" s="77"/>
      <c r="M29" s="77"/>
      <c r="N29" s="77"/>
    </row>
    <row r="30" spans="1:23" ht="15.75" customHeight="1">
      <c r="A30" s="31" t="s">
        <v>89</v>
      </c>
      <c r="B30" s="22"/>
      <c r="C30" s="22"/>
      <c r="D30" s="23"/>
      <c r="E30" s="24"/>
      <c r="F30" s="23"/>
      <c r="G30" s="23"/>
      <c r="H30" s="23"/>
      <c r="I30" s="25"/>
      <c r="J30" s="26"/>
      <c r="K30" s="26"/>
      <c r="L30" s="26"/>
      <c r="M30" s="26"/>
      <c r="N30" s="26"/>
      <c r="O30" s="26"/>
      <c r="P30" s="26"/>
      <c r="Q30" s="26"/>
      <c r="R30" s="25"/>
      <c r="S30" s="25"/>
      <c r="T30" s="25"/>
      <c r="U30" s="25"/>
      <c r="V30" s="25"/>
      <c r="W30" s="25"/>
    </row>
    <row r="31" spans="1:23" ht="29.25" customHeight="1">
      <c r="A31" s="114" t="s">
        <v>48</v>
      </c>
      <c r="B31" s="114" t="s">
        <v>49</v>
      </c>
      <c r="C31" s="102" t="s">
        <v>50</v>
      </c>
      <c r="D31" s="116"/>
      <c r="E31" s="116"/>
      <c r="F31" s="101"/>
      <c r="G31" s="102" t="s">
        <v>51</v>
      </c>
      <c r="H31" s="116"/>
      <c r="I31" s="116"/>
      <c r="J31" s="116"/>
      <c r="K31" s="101"/>
      <c r="L31" s="77"/>
      <c r="M31" s="77"/>
      <c r="N31" s="77"/>
    </row>
    <row r="32" spans="1:23" ht="15" customHeight="1">
      <c r="A32" s="115"/>
      <c r="B32" s="115"/>
      <c r="C32" s="20" t="s">
        <v>37</v>
      </c>
      <c r="D32" s="70">
        <v>44592</v>
      </c>
      <c r="E32" s="20" t="s">
        <v>38</v>
      </c>
      <c r="F32" s="71">
        <v>0.59861111111240461</v>
      </c>
      <c r="G32" s="20" t="s">
        <v>37</v>
      </c>
      <c r="H32" s="70"/>
      <c r="I32" s="20" t="s">
        <v>38</v>
      </c>
      <c r="J32" s="71"/>
      <c r="K32" s="20"/>
      <c r="L32" s="77"/>
      <c r="M32" s="77"/>
      <c r="N32" s="77"/>
    </row>
    <row r="33" spans="1:23" ht="15.75" customHeight="1">
      <c r="A33" s="117"/>
      <c r="B33" s="117"/>
      <c r="C33" s="20" t="s">
        <v>52</v>
      </c>
      <c r="D33" s="20" t="s">
        <v>53</v>
      </c>
      <c r="E33" s="20" t="s">
        <v>54</v>
      </c>
      <c r="F33" s="20" t="s">
        <v>28</v>
      </c>
      <c r="G33" s="20" t="s">
        <v>52</v>
      </c>
      <c r="H33" s="20" t="s">
        <v>53</v>
      </c>
      <c r="I33" s="20" t="s">
        <v>54</v>
      </c>
      <c r="J33" s="20" t="s">
        <v>28</v>
      </c>
      <c r="K33" s="20" t="s">
        <v>39</v>
      </c>
      <c r="L33" s="77"/>
      <c r="M33" s="77"/>
      <c r="N33" s="77"/>
    </row>
    <row r="34" spans="1:23" ht="15.75" customHeight="1">
      <c r="A34" s="41" t="s">
        <v>55</v>
      </c>
      <c r="B34" s="72">
        <v>2.1</v>
      </c>
      <c r="C34" s="72">
        <v>26.6</v>
      </c>
      <c r="D34" s="73">
        <v>26.8</v>
      </c>
      <c r="E34" s="43">
        <f t="shared" ref="E34:E35" si="0">IF(AND(C34=0,D34=0),"",ABS(C34-D34))</f>
        <v>0.19999999999999929</v>
      </c>
      <c r="F34" s="87" t="s">
        <v>31</v>
      </c>
      <c r="G34" s="72"/>
      <c r="H34" s="73"/>
      <c r="I34" s="43" t="str">
        <f t="shared" ref="I34:I35" si="1">IF(AND(G34=0,H34=0),"",ABS(G34-H34))</f>
        <v/>
      </c>
      <c r="J34" s="87" t="s">
        <v>31</v>
      </c>
      <c r="K34" s="41"/>
      <c r="L34" s="77"/>
      <c r="M34" s="77"/>
      <c r="N34" s="77"/>
    </row>
    <row r="35" spans="1:23" ht="15.75" customHeight="1">
      <c r="A35" s="44" t="s">
        <v>56</v>
      </c>
      <c r="B35" s="40">
        <v>10.1</v>
      </c>
      <c r="C35" s="45">
        <f>1007*0.75</f>
        <v>755.25</v>
      </c>
      <c r="D35" s="74">
        <v>752</v>
      </c>
      <c r="E35" s="47">
        <f t="shared" si="0"/>
        <v>3.25</v>
      </c>
      <c r="F35" s="88" t="s">
        <v>31</v>
      </c>
      <c r="G35" s="45"/>
      <c r="H35" s="74"/>
      <c r="I35" s="47" t="str">
        <f t="shared" si="1"/>
        <v/>
      </c>
      <c r="J35" s="88" t="s">
        <v>31</v>
      </c>
      <c r="K35" s="48"/>
      <c r="L35" s="77"/>
      <c r="M35" s="77"/>
      <c r="N35" s="77"/>
    </row>
    <row r="36" spans="1:23" ht="14.25" customHeight="1">
      <c r="A36" s="77" t="s">
        <v>90</v>
      </c>
      <c r="B36" s="77"/>
      <c r="C36" s="77"/>
      <c r="D36" s="1"/>
      <c r="E36" s="49"/>
      <c r="F36" s="50"/>
      <c r="G36" s="77"/>
      <c r="H36" s="77"/>
      <c r="I36" s="77"/>
      <c r="J36" s="77"/>
      <c r="K36" s="77"/>
      <c r="L36" s="77"/>
      <c r="M36" s="77"/>
      <c r="N36" s="77"/>
    </row>
    <row r="37" spans="1:23" ht="14.25" customHeight="1">
      <c r="A37" s="22" t="s">
        <v>58</v>
      </c>
      <c r="B37" s="77"/>
      <c r="C37" s="77"/>
      <c r="D37" s="77"/>
      <c r="E37" s="1"/>
      <c r="F37" s="77"/>
      <c r="G37" s="77"/>
      <c r="H37" s="77"/>
      <c r="I37" s="77"/>
      <c r="J37" s="77"/>
      <c r="K37" s="77"/>
      <c r="L37" s="77"/>
      <c r="M37" s="77"/>
      <c r="N37" s="77"/>
    </row>
    <row r="38" spans="1:23" ht="15.75" customHeight="1">
      <c r="A38" s="31" t="s">
        <v>91</v>
      </c>
      <c r="B38" s="5"/>
      <c r="C38" s="5"/>
      <c r="D38" s="5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30" customHeight="1">
      <c r="A39" s="114" t="s">
        <v>48</v>
      </c>
      <c r="B39" s="118" t="s">
        <v>49</v>
      </c>
      <c r="C39" s="102" t="s">
        <v>50</v>
      </c>
      <c r="D39" s="116"/>
      <c r="E39" s="116"/>
      <c r="F39" s="116"/>
      <c r="G39" s="116"/>
      <c r="H39" s="101"/>
      <c r="I39" s="102" t="s">
        <v>60</v>
      </c>
      <c r="J39" s="116"/>
      <c r="K39" s="116"/>
      <c r="L39" s="116"/>
      <c r="M39" s="116"/>
      <c r="N39" s="101"/>
    </row>
    <row r="40" spans="1:23" ht="18.75" customHeight="1">
      <c r="A40" s="115"/>
      <c r="B40" s="119"/>
      <c r="C40" s="51" t="s">
        <v>37</v>
      </c>
      <c r="D40" s="70">
        <v>44592</v>
      </c>
      <c r="E40" s="52" t="s">
        <v>38</v>
      </c>
      <c r="F40" s="71">
        <v>0.64375000000291038</v>
      </c>
      <c r="G40" s="20"/>
      <c r="H40" s="20"/>
      <c r="I40" s="20" t="s">
        <v>37</v>
      </c>
      <c r="J40" s="70"/>
      <c r="K40" s="20" t="s">
        <v>38</v>
      </c>
      <c r="L40" s="71"/>
      <c r="M40" s="20"/>
      <c r="N40" s="20"/>
    </row>
    <row r="41" spans="1:23" ht="36" customHeight="1">
      <c r="A41" s="117"/>
      <c r="B41" s="120"/>
      <c r="C41" s="53" t="s">
        <v>61</v>
      </c>
      <c r="D41" s="20" t="s">
        <v>53</v>
      </c>
      <c r="E41" s="20" t="s">
        <v>54</v>
      </c>
      <c r="F41" s="20" t="s">
        <v>28</v>
      </c>
      <c r="G41" s="20" t="s">
        <v>62</v>
      </c>
      <c r="H41" s="20" t="s">
        <v>63</v>
      </c>
      <c r="I41" s="20" t="s">
        <v>64</v>
      </c>
      <c r="J41" s="20" t="s">
        <v>54</v>
      </c>
      <c r="K41" s="20" t="s">
        <v>28</v>
      </c>
      <c r="L41" s="20" t="s">
        <v>62</v>
      </c>
      <c r="M41" s="20" t="s">
        <v>63</v>
      </c>
      <c r="N41" s="20" t="s">
        <v>65</v>
      </c>
    </row>
    <row r="42" spans="1:23" ht="15.75" customHeight="1">
      <c r="A42" s="54" t="s">
        <v>66</v>
      </c>
      <c r="B42" s="55">
        <v>4.1000000000000002E-2</v>
      </c>
      <c r="C42" s="56">
        <v>1.2</v>
      </c>
      <c r="D42" s="75">
        <v>1.2270000000000001</v>
      </c>
      <c r="E42" s="58">
        <f>IFERROR(ABS(D42-C42)/D42,"")</f>
        <v>2.2004889975550231E-2</v>
      </c>
      <c r="F42" s="89" t="s">
        <v>31</v>
      </c>
      <c r="G42" s="75">
        <v>102.3</v>
      </c>
      <c r="H42" s="76">
        <v>52.6</v>
      </c>
      <c r="I42" s="76"/>
      <c r="J42" s="60" t="str">
        <f>IFERROR(ABS(I42-C42)/I42,"")</f>
        <v/>
      </c>
      <c r="K42" s="89" t="s">
        <v>31</v>
      </c>
      <c r="L42" s="61"/>
      <c r="M42" s="75"/>
      <c r="N42" s="6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>
      <c r="A43" s="77" t="s">
        <v>67</v>
      </c>
      <c r="B43" s="77"/>
      <c r="C43" s="77"/>
      <c r="D43" s="77"/>
      <c r="E43" s="1"/>
      <c r="F43" s="77"/>
      <c r="G43" s="77"/>
      <c r="H43" s="77"/>
      <c r="I43" s="77"/>
      <c r="J43" s="77"/>
      <c r="K43" s="77"/>
      <c r="L43" s="77"/>
      <c r="M43" s="77"/>
      <c r="N43" s="77"/>
    </row>
    <row r="44" spans="1:23" ht="15.75" customHeight="1">
      <c r="A44" s="22" t="s">
        <v>68</v>
      </c>
      <c r="B44" s="77"/>
      <c r="C44" s="77"/>
      <c r="D44" s="77"/>
      <c r="E44" s="1"/>
      <c r="F44" s="77"/>
      <c r="G44" s="77"/>
      <c r="H44" s="77"/>
      <c r="I44" s="77"/>
      <c r="J44" s="77"/>
      <c r="K44" s="77"/>
      <c r="L44" s="77"/>
      <c r="M44" s="77"/>
      <c r="N44" s="77"/>
    </row>
    <row r="45" spans="1:23" ht="15.75" customHeight="1">
      <c r="A45" s="31" t="s">
        <v>92</v>
      </c>
      <c r="B45" s="5"/>
      <c r="C45" s="5"/>
      <c r="D45" s="5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>
      <c r="A46" s="114" t="s">
        <v>48</v>
      </c>
      <c r="B46" s="20" t="s">
        <v>37</v>
      </c>
      <c r="C46" s="70"/>
      <c r="D46" s="20" t="s">
        <v>38</v>
      </c>
      <c r="E46" s="71"/>
      <c r="F46" s="1"/>
      <c r="G46" s="63"/>
      <c r="H46" s="64"/>
      <c r="I46" s="65"/>
      <c r="J46" s="66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>
      <c r="A47" s="117"/>
      <c r="B47" s="102" t="s">
        <v>28</v>
      </c>
      <c r="C47" s="101"/>
      <c r="D47" s="102" t="s">
        <v>65</v>
      </c>
      <c r="E47" s="101"/>
      <c r="F47" s="77"/>
      <c r="G47" s="77"/>
      <c r="H47" s="77"/>
      <c r="I47" s="77"/>
      <c r="J47" s="77"/>
      <c r="K47" s="77"/>
      <c r="L47" s="77"/>
      <c r="M47" s="77"/>
      <c r="N47" s="77"/>
    </row>
    <row r="48" spans="1:23" ht="45">
      <c r="A48" s="67" t="s">
        <v>70</v>
      </c>
      <c r="B48" s="40"/>
      <c r="C48" s="89" t="s">
        <v>31</v>
      </c>
      <c r="D48" s="100"/>
      <c r="E48" s="101"/>
      <c r="F48" s="77"/>
      <c r="G48" s="77"/>
      <c r="H48" s="77"/>
      <c r="I48" s="77"/>
      <c r="J48" s="77"/>
      <c r="K48" s="77"/>
      <c r="L48" s="77"/>
      <c r="M48" s="77"/>
      <c r="N48" s="77"/>
    </row>
    <row r="49" spans="1:23" ht="15.75" customHeight="1">
      <c r="A49" s="22" t="s">
        <v>71</v>
      </c>
      <c r="E49" s="1"/>
    </row>
    <row r="50" spans="1:23" ht="14.25" customHeight="1">
      <c r="A50" s="31" t="s">
        <v>93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4.25" customHeight="1">
      <c r="A51" s="68" t="s">
        <v>73</v>
      </c>
      <c r="B51" s="5"/>
      <c r="C51" s="5"/>
      <c r="D51" s="5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69.75" customHeight="1">
      <c r="A52" s="1" t="s">
        <v>74</v>
      </c>
      <c r="B52" s="6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66.75" customHeight="1">
      <c r="A54" s="1" t="s">
        <v>75</v>
      </c>
      <c r="B54" s="6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>
      <c r="E55" s="1"/>
    </row>
    <row r="56" spans="1:23" ht="14.25" customHeight="1">
      <c r="E56" s="1"/>
    </row>
    <row r="57" spans="1:23" ht="14.25" customHeight="1">
      <c r="E57" s="1"/>
    </row>
    <row r="58" spans="1:23" ht="14.25" customHeight="1">
      <c r="E58" s="1"/>
    </row>
    <row r="59" spans="1:23" ht="14.25" customHeight="1">
      <c r="E59" s="1"/>
    </row>
    <row r="60" spans="1:23" ht="14.25" customHeight="1">
      <c r="E60" s="1"/>
    </row>
    <row r="61" spans="1:23" ht="14.25" customHeight="1">
      <c r="E61" s="1"/>
    </row>
    <row r="62" spans="1:23" ht="14.25" customHeight="1">
      <c r="E62" s="1"/>
    </row>
    <row r="63" spans="1:23" ht="14.25" customHeight="1">
      <c r="E63" s="1"/>
    </row>
    <row r="64" spans="1:23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</sheetData>
  <mergeCells count="24">
    <mergeCell ref="A2:G2"/>
    <mergeCell ref="B4:C4"/>
    <mergeCell ref="B5:C5"/>
    <mergeCell ref="B6:C6"/>
    <mergeCell ref="B7:C7"/>
    <mergeCell ref="A31:A33"/>
    <mergeCell ref="B31:B33"/>
    <mergeCell ref="B23:C23"/>
    <mergeCell ref="A22:A23"/>
    <mergeCell ref="A46:A47"/>
    <mergeCell ref="A39:A41"/>
    <mergeCell ref="B39:B41"/>
    <mergeCell ref="B47:C47"/>
    <mergeCell ref="G31:K31"/>
    <mergeCell ref="C31:F31"/>
    <mergeCell ref="D24:E24"/>
    <mergeCell ref="D23:E23"/>
    <mergeCell ref="C39:H39"/>
    <mergeCell ref="I39:N39"/>
    <mergeCell ref="D48:E48"/>
    <mergeCell ref="D47:E47"/>
    <mergeCell ref="D25:E25"/>
    <mergeCell ref="D26:E26"/>
    <mergeCell ref="D27:E27"/>
  </mergeCells>
  <conditionalFormatting sqref="B25:B27">
    <cfRule type="expression" dxfId="34" priority="1" stopIfTrue="1">
      <formula>#REF!&lt;&gt;"OK"</formula>
    </cfRule>
  </conditionalFormatting>
  <conditionalFormatting sqref="B25:B27">
    <cfRule type="expression" dxfId="33" priority="2" stopIfTrue="1">
      <formula>#REF!="OK"</formula>
    </cfRule>
  </conditionalFormatting>
  <conditionalFormatting sqref="F35">
    <cfRule type="expression" dxfId="32" priority="3" stopIfTrue="1">
      <formula>$E$35=""</formula>
    </cfRule>
  </conditionalFormatting>
  <conditionalFormatting sqref="F35">
    <cfRule type="expression" dxfId="31" priority="4" stopIfTrue="1">
      <formula>$E$35&gt;$B$35</formula>
    </cfRule>
  </conditionalFormatting>
  <conditionalFormatting sqref="F35">
    <cfRule type="expression" dxfId="30" priority="5" stopIfTrue="1">
      <formula>$E$35&lt;=$B$35</formula>
    </cfRule>
  </conditionalFormatting>
  <conditionalFormatting sqref="F34">
    <cfRule type="expression" dxfId="29" priority="6" stopIfTrue="1">
      <formula>$E$34=""</formula>
    </cfRule>
  </conditionalFormatting>
  <conditionalFormatting sqref="F34">
    <cfRule type="expression" dxfId="28" priority="7" stopIfTrue="1">
      <formula>E34&gt;$B$34</formula>
    </cfRule>
  </conditionalFormatting>
  <conditionalFormatting sqref="F34">
    <cfRule type="expression" dxfId="27" priority="8" stopIfTrue="1">
      <formula>E34&lt;=$B$34</formula>
    </cfRule>
  </conditionalFormatting>
  <conditionalFormatting sqref="C24">
    <cfRule type="expression" dxfId="26" priority="9" stopIfTrue="1">
      <formula>$B$24=""</formula>
    </cfRule>
  </conditionalFormatting>
  <conditionalFormatting sqref="C24">
    <cfRule type="expression" dxfId="25" priority="10" stopIfTrue="1">
      <formula>$B$24&lt;&gt;"OK"</formula>
    </cfRule>
  </conditionalFormatting>
  <conditionalFormatting sqref="C24">
    <cfRule type="expression" dxfId="24" priority="11" stopIfTrue="1">
      <formula>$B$24="OK"</formula>
    </cfRule>
  </conditionalFormatting>
  <conditionalFormatting sqref="C25">
    <cfRule type="expression" dxfId="23" priority="12" stopIfTrue="1">
      <formula>$B$25=""</formula>
    </cfRule>
  </conditionalFormatting>
  <conditionalFormatting sqref="C25">
    <cfRule type="expression" dxfId="22" priority="13" stopIfTrue="1">
      <formula>$B$25&lt;&gt;"OK"</formula>
    </cfRule>
  </conditionalFormatting>
  <conditionalFormatting sqref="C25">
    <cfRule type="expression" dxfId="21" priority="14" stopIfTrue="1">
      <formula>$B$25="OK"</formula>
    </cfRule>
  </conditionalFormatting>
  <conditionalFormatting sqref="C26">
    <cfRule type="expression" dxfId="20" priority="15" stopIfTrue="1">
      <formula>$B$26=""</formula>
    </cfRule>
  </conditionalFormatting>
  <conditionalFormatting sqref="C26">
    <cfRule type="expression" dxfId="19" priority="16" stopIfTrue="1">
      <formula>$B$26&lt;&gt;"NO"</formula>
    </cfRule>
  </conditionalFormatting>
  <conditionalFormatting sqref="C26">
    <cfRule type="expression" dxfId="18" priority="17" stopIfTrue="1">
      <formula>$B$26="NO"</formula>
    </cfRule>
  </conditionalFormatting>
  <conditionalFormatting sqref="C27">
    <cfRule type="expression" dxfId="17" priority="18" stopIfTrue="1">
      <formula>$B$27=""</formula>
    </cfRule>
  </conditionalFormatting>
  <conditionalFormatting sqref="C27">
    <cfRule type="expression" dxfId="16" priority="19" stopIfTrue="1">
      <formula>$B$27&lt;&gt;"NO"</formula>
    </cfRule>
  </conditionalFormatting>
  <conditionalFormatting sqref="C27">
    <cfRule type="expression" dxfId="15" priority="20" stopIfTrue="1">
      <formula>$B$27="NO"</formula>
    </cfRule>
  </conditionalFormatting>
  <conditionalFormatting sqref="C48">
    <cfRule type="expression" dxfId="14" priority="21" stopIfTrue="1">
      <formula>$B$48=""</formula>
    </cfRule>
  </conditionalFormatting>
  <conditionalFormatting sqref="C48">
    <cfRule type="expression" dxfId="13" priority="22" stopIfTrue="1">
      <formula>$B$48="OK"</formula>
    </cfRule>
  </conditionalFormatting>
  <conditionalFormatting sqref="C48">
    <cfRule type="expression" dxfId="12" priority="23" stopIfTrue="1">
      <formula>$B$48="FALLA"</formula>
    </cfRule>
  </conditionalFormatting>
  <conditionalFormatting sqref="I43 I46 K42">
    <cfRule type="expression" dxfId="11" priority="24" stopIfTrue="1">
      <formula>$J$42=""</formula>
    </cfRule>
  </conditionalFormatting>
  <conditionalFormatting sqref="I43 I46 K42">
    <cfRule type="expression" dxfId="10" priority="25" stopIfTrue="1">
      <formula>$J$42&lt;=$B$42</formula>
    </cfRule>
  </conditionalFormatting>
  <conditionalFormatting sqref="I43 I46 K42">
    <cfRule type="expression" dxfId="9" priority="26" stopIfTrue="1">
      <formula>$J$42&gt;$B$42</formula>
    </cfRule>
  </conditionalFormatting>
  <conditionalFormatting sqref="F42">
    <cfRule type="expression" dxfId="8" priority="27" stopIfTrue="1">
      <formula>$E$42=""</formula>
    </cfRule>
  </conditionalFormatting>
  <conditionalFormatting sqref="F42">
    <cfRule type="expression" dxfId="7" priority="28" stopIfTrue="1">
      <formula>$E$42&lt;=$B$42</formula>
    </cfRule>
  </conditionalFormatting>
  <conditionalFormatting sqref="F42">
    <cfRule type="expression" dxfId="6" priority="29" stopIfTrue="1">
      <formula>$E$42&gt;$B$42</formula>
    </cfRule>
  </conditionalFormatting>
  <conditionalFormatting sqref="J35">
    <cfRule type="expression" dxfId="5" priority="30" stopIfTrue="1">
      <formula>$I$35=""</formula>
    </cfRule>
  </conditionalFormatting>
  <conditionalFormatting sqref="J35">
    <cfRule type="expression" dxfId="4" priority="31" stopIfTrue="1">
      <formula>$I$35&gt;$B$35</formula>
    </cfRule>
  </conditionalFormatting>
  <conditionalFormatting sqref="J35">
    <cfRule type="expression" dxfId="3" priority="32" stopIfTrue="1">
      <formula>$I$35&lt;=$B$35</formula>
    </cfRule>
  </conditionalFormatting>
  <conditionalFormatting sqref="J34">
    <cfRule type="expression" dxfId="2" priority="33" stopIfTrue="1">
      <formula>$I$34=""</formula>
    </cfRule>
  </conditionalFormatting>
  <conditionalFormatting sqref="J34">
    <cfRule type="expression" dxfId="1" priority="34" stopIfTrue="1">
      <formula>I34&gt;$B$34</formula>
    </cfRule>
  </conditionalFormatting>
  <conditionalFormatting sqref="J34">
    <cfRule type="expression" dxfId="0" priority="35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4097" r:id="rId3">
          <objectPr defaultSize="0" autoPict="0" r:id="rId4">
            <anchor moveWithCells="1">
              <from>
                <xdr:col>1</xdr:col>
                <xdr:colOff>85725</xdr:colOff>
                <xdr:row>51</xdr:row>
                <xdr:rowOff>76200</xdr:rowOff>
              </from>
              <to>
                <xdr:col>1</xdr:col>
                <xdr:colOff>1085850</xdr:colOff>
                <xdr:row>51</xdr:row>
                <xdr:rowOff>838200</xdr:rowOff>
              </to>
            </anchor>
          </objectPr>
        </oleObject>
      </mc:Choice>
      <mc:Fallback>
        <oleObject progId="Document" dvAspect="DVASPECT_ICON" shapeId="4097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32</v>
      </c>
      <c r="C2" t="s">
        <v>94</v>
      </c>
    </row>
    <row r="3" spans="1:3" ht="14.25" customHeight="1">
      <c r="B3" t="s">
        <v>95</v>
      </c>
      <c r="C3" t="s">
        <v>43</v>
      </c>
    </row>
    <row r="4" spans="1:3" ht="14.25" customHeight="1">
      <c r="B4" t="s">
        <v>96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2022-02-15T23:07:51Z</dcterms:modified>
</cp:coreProperties>
</file>